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60" windowWidth="13020" windowHeight="5240"/>
  </bookViews>
  <sheets>
    <sheet name="truy lĩnh từ 9.17 đến 5.2018" sheetId="3" r:id="rId1"/>
    <sheet name="Truy linh từ 9.18 đến 5.19" sheetId="4" r:id="rId2"/>
    <sheet name="Du kien từ 9.19 đến 12.19" sheetId="5" r:id="rId3"/>
  </sheets>
  <definedNames>
    <definedName name="_xlnm.Print_Area" localSheetId="0">'truy lĩnh từ 9.17 đến 5.2018'!$A$1:$U$23</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9" i="3" l="1"/>
  <c r="E9" i="3" l="1"/>
  <c r="I9" i="3"/>
  <c r="I10" i="4"/>
  <c r="U10" i="4" s="1"/>
  <c r="S12" i="5" l="1"/>
  <c r="U12" i="5" s="1"/>
  <c r="S11" i="5"/>
  <c r="U11" i="5" s="1"/>
  <c r="Q10" i="5"/>
  <c r="P10" i="5"/>
  <c r="L10" i="5"/>
  <c r="S10" i="5" s="1"/>
  <c r="U10" i="5" s="1"/>
  <c r="S11" i="4" l="1"/>
  <c r="U11" i="4" s="1"/>
  <c r="S12" i="4"/>
  <c r="U12" i="4" s="1"/>
  <c r="Q9" i="3"/>
  <c r="Q10" i="4"/>
  <c r="U11" i="3"/>
  <c r="U10" i="3"/>
  <c r="P9" i="3"/>
  <c r="P10" i="4"/>
  <c r="L9" i="3" l="1"/>
  <c r="S9" i="3" s="1"/>
  <c r="L10" i="4"/>
  <c r="S10" i="4" s="1"/>
</calcChain>
</file>

<file path=xl/sharedStrings.xml><?xml version="1.0" encoding="utf-8"?>
<sst xmlns="http://schemas.openxmlformats.org/spreadsheetml/2006/main" count="142" uniqueCount="56">
  <si>
    <t>CỘNG HÒA XÃ HỘI CHỦ NGHĨA VIỆT NAM</t>
  </si>
  <si>
    <t>Độc lập - Tự do - Hạnh phúc</t>
  </si>
  <si>
    <t>Họ và tên giáo viên</t>
  </si>
  <si>
    <t>Tổng hợp danh sách có ….. giáo viên dạy học sinh khuyết tật học hòa nhập.</t>
  </si>
  <si>
    <t>NGƯỜI LẬP BẢNG</t>
  </si>
  <si>
    <t>HIỆU TRƯỞNG</t>
  </si>
  <si>
    <t>TRƯỜNG……………..</t>
  </si>
  <si>
    <t>Phụ cấp ưu đãi 
0,2</t>
  </si>
  <si>
    <t>Tổng số tiền truy lĩnh</t>
  </si>
  <si>
    <t>TỔNG CỘNG</t>
  </si>
  <si>
    <t>Tổng hệ số lương
hiện hưởng</t>
  </si>
  <si>
    <t>HS
PCCV</t>
  </si>
  <si>
    <t>HS
phụ cấp thâm niên</t>
  </si>
  <si>
    <t>Hệ số lương</t>
  </si>
  <si>
    <t>HS 
PC UĐ</t>
  </si>
  <si>
    <t>HSL
PC vượt khung</t>
  </si>
  <si>
    <t>Tiền lương 1 giờ dạy
(đồng)</t>
  </si>
  <si>
    <t>Nguyễn Văn A</t>
  </si>
  <si>
    <t xml:space="preserve"> - Tiền lương của 1 tháng làm căn cứ tính tiền 1 giờ bao gồm : Lương theo ngạch bậc , các khoản phụ cấp lương: PC chức vụ, TN vượt khung, PC bảo lưu, PC thâm niên nghề, PC ưu đãi…Theo công văn số 4165/GDDT ngày 21/11/2014 của Sở GDĐT</t>
  </si>
  <si>
    <t xml:space="preserve"> - Các ngày nghỉ thi học kỳ, lễ, tết được không tính</t>
  </si>
  <si>
    <t xml:space="preserve"> - Mức lương tối thiểu: tại thời điểm tính chế độ</t>
  </si>
  <si>
    <t xml:space="preserve"> - Về việc tính và duyệt số giờ thực dạy của giáo viên dạy học sinh khuyết tật, do Hiệu trưởng chịu trách nhiệm hoàn toàn phân công và đảm bảo đúng nguyên tắc tài chính, đúng qui định về qui chế chuyên môn và có thực hiện đầy đủ hồ sơ minh chứng việc giảng dạy học sinh khuyết tật học hòa nhập( nộp kèm theo bảng phân công, giấy xác nhận trẻ khuyết tật...). Nếu có dạy bù Hiệu trưởng chịu trách nhiệm.</t>
  </si>
  <si>
    <t>PHÒNG GIÁO DỤC-ĐÀO TẠO QUẬN 3</t>
  </si>
  <si>
    <t xml:space="preserve">
Số lớp học sinh khuyết tật hòa nhập</t>
  </si>
  <si>
    <t>Tổng số học sinh khuyết tật hòa nhập</t>
  </si>
  <si>
    <t>THỐNG KÊ HỆ SỐ LƯƠNG, PC 
hiện hưởng</t>
  </si>
  <si>
    <t>Mức lương tối thiểu tại thời điểm được hưởng</t>
  </si>
  <si>
    <r>
      <t xml:space="preserve">Số học sinh hòa nhập </t>
    </r>
    <r>
      <rPr>
        <b/>
        <sz val="9"/>
        <rFont val="Times New Roman"/>
        <family val="1"/>
      </rPr>
      <t>không</t>
    </r>
    <r>
      <rPr>
        <b/>
        <sz val="9"/>
        <rFont val="Times New Roman"/>
        <family val="1"/>
        <charset val="163"/>
      </rPr>
      <t xml:space="preserve"> có giấy xác nhận</t>
    </r>
  </si>
  <si>
    <t>Số học sinh hòa nhậpcó giấy xác nhận</t>
  </si>
  <si>
    <t>Tổng số tiết dạy</t>
  </si>
  <si>
    <t>Số lớp có hs khuyết tật học hòa nhập
(GV bộ môn)</t>
  </si>
  <si>
    <t>A</t>
  </si>
  <si>
    <t>B</t>
  </si>
  <si>
    <t>C</t>
  </si>
  <si>
    <t>1 =2+3</t>
  </si>
  <si>
    <t>8=9+10+11+12+13</t>
  </si>
  <si>
    <t>15=(cột 8x12 tháng x cột 14) / (42 tuần x 19 tiết) x (37tuần / 52 tuần)</t>
  </si>
  <si>
    <t xml:space="preserve">Ghi chú: Đối với giáo viên cơ sở giáo dục  cơ sở giáo dục phổ thông </t>
  </si>
  <si>
    <t xml:space="preserve"> - Tiền lương 01 giờ dạy thực hiện theo Khoản 1 Điều 3 và khoản c Điều 4 của Thông tư : 07/2013/TTLT-BGDĐT-BNV-BTC  và Thông tư số 28/2009/TT-BGDĐT 
ngày 21/10/2009 của Bộ GDĐT  Ban hành quy định chế độ làm việc của giáo viên phổ thông</t>
  </si>
  <si>
    <t>Quận 3, ngày ….. tháng ... năm 2019</t>
  </si>
  <si>
    <t xml:space="preserve">Số tiết /tuần dạy lớp có HS khuyết tật hòa nhập </t>
  </si>
  <si>
    <r>
      <t xml:space="preserve">Tổng số tiết thực tế giảng dạy ở lớp có HS khòa nhập khuyết tật có giấy xác nhận </t>
    </r>
    <r>
      <rPr>
        <b/>
        <sz val="8"/>
        <color indexed="10"/>
        <rFont val="Times New Roman"/>
        <family val="1"/>
      </rPr>
      <t xml:space="preserve">
từ tháng  9/2017 đến 5/2018</t>
    </r>
  </si>
  <si>
    <t>Số tiết dạy lớp  có HS khuyết tật hòa nhập</t>
  </si>
  <si>
    <t>17=5*15*16</t>
  </si>
  <si>
    <t xml:space="preserve">BẢNG TỔNG HỢP SỐ TIẾT DẠY ĐỐI VỚI GIÁO VIÊN DẠY HỌC SINH KHUYẾT TẬT HỌC HÒA NHẬP  CỦA THCS
TỪ THÁNG 9/2017 ĐẾN THÁNG 05/2018 </t>
  </si>
  <si>
    <t xml:space="preserve">BẢNG TỔNG HỢP SỐ TIẾT DẠY ĐỐI VỚI GIÁO VIÊN DẠY HỌC SINH KHUYẾT TẬT HỌC HÒA NHẬP  CỦA THCS
TỪ THÁNG 9/2018 ĐẾN THÁNG 05/2019 </t>
  </si>
  <si>
    <t>6A1, 6A2</t>
  </si>
  <si>
    <t>Chức danh giảng dạy</t>
  </si>
  <si>
    <r>
      <t xml:space="preserve">Tổng số tiết thực tế giảng dạy ở lớp có HS khòa nhập khuyết tật có giấy xác nhận </t>
    </r>
    <r>
      <rPr>
        <b/>
        <sz val="8"/>
        <color indexed="10"/>
        <rFont val="Times New Roman"/>
        <family val="1"/>
      </rPr>
      <t xml:space="preserve">
từ tháng  9/2018 đến 5/2019</t>
    </r>
  </si>
  <si>
    <t xml:space="preserve">Giáo viên toán </t>
  </si>
  <si>
    <t>D</t>
  </si>
  <si>
    <t>STT</t>
  </si>
  <si>
    <r>
      <t xml:space="preserve">Tổng số tiết thực tế giảng dạy ở lớp có HS khòa nhập khuyết tật có giấy xác nhận </t>
    </r>
    <r>
      <rPr>
        <b/>
        <sz val="8"/>
        <color indexed="10"/>
        <rFont val="Times New Roman"/>
        <family val="1"/>
      </rPr>
      <t xml:space="preserve">
từ tháng  9/2019 đến 12/2019</t>
    </r>
  </si>
  <si>
    <t xml:space="preserve">BẢNG TỔNG HỢP SỐ TIẾT DẠY ĐỐI VỚI GIÁO VIÊN DẠY HỌC SINH KHUYẾT TẬT HỌC HÒA NHẬP  CỦA THCS
DỰ KIẾN TỪ THÁNG 9/2019 ĐẾN THÁNG 12/2019 </t>
  </si>
  <si>
    <t>5=6 x 7</t>
  </si>
  <si>
    <t>5 = 6 x 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</si>
</sst>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34" x14ac:knownFonts="1">
    <font>
      <sz val="11"/>
      <color theme="1"/>
      <name val="Calibri"/>
      <family val="2"/>
      <scheme val="minor"/>
    </font>
    <font>
      <sz val="12"/>
      <name val="Times New Roman"/>
      <family val="1"/>
    </font>
    <font>
      <sz val="13"/>
      <name val="Times New Roman"/>
      <family val="1"/>
    </font>
    <font>
      <b/>
      <sz val="13"/>
      <name val="Times New Roman"/>
      <family val="1"/>
    </font>
    <font>
      <b/>
      <sz val="14"/>
      <name val="Times New Roman"/>
      <family val="1"/>
    </font>
    <font>
      <i/>
      <sz val="12"/>
      <name val="Times New Roman"/>
      <family val="1"/>
    </font>
    <font>
      <sz val="10"/>
      <name val="Arial"/>
      <family val="2"/>
    </font>
    <font>
      <sz val="12"/>
      <name val="Arial"/>
      <family val="2"/>
    </font>
    <font>
      <b/>
      <sz val="16"/>
      <name val="Times New Roman"/>
      <family val="1"/>
    </font>
    <font>
      <b/>
      <sz val="12"/>
      <name val="Times New Roman"/>
      <family val="1"/>
      <charset val="163"/>
    </font>
    <font>
      <b/>
      <sz val="11"/>
      <name val="Times New Roman"/>
      <family val="1"/>
      <charset val="163"/>
    </font>
    <font>
      <b/>
      <sz val="10"/>
      <name val="Times New Roman"/>
      <family val="1"/>
    </font>
    <font>
      <i/>
      <sz val="11"/>
      <name val="Times New Roman"/>
      <family val="1"/>
    </font>
    <font>
      <sz val="11"/>
      <name val="Times New Roman"/>
      <family val="1"/>
    </font>
    <font>
      <sz val="11"/>
      <color indexed="8"/>
      <name val="Times New Roman"/>
      <family val="1"/>
    </font>
    <font>
      <i/>
      <sz val="10"/>
      <name val="Times New Roman"/>
      <family val="1"/>
    </font>
    <font>
      <sz val="10"/>
      <name val="Times New Roman"/>
      <family val="1"/>
    </font>
    <font>
      <b/>
      <i/>
      <sz val="14"/>
      <name val="Times New Roman"/>
      <family val="1"/>
    </font>
    <font>
      <i/>
      <sz val="14"/>
      <name val="Times New Roman"/>
      <family val="1"/>
    </font>
    <font>
      <sz val="14"/>
      <name val="Times New Roman"/>
      <family val="1"/>
    </font>
    <font>
      <b/>
      <sz val="8"/>
      <name val="Times New Roman"/>
      <family val="1"/>
    </font>
    <font>
      <b/>
      <sz val="8"/>
      <color indexed="10"/>
      <name val="Times New Roman"/>
      <family val="1"/>
    </font>
    <font>
      <b/>
      <i/>
      <sz val="11"/>
      <name val="Times New Roman"/>
      <family val="1"/>
    </font>
    <font>
      <b/>
      <sz val="9"/>
      <name val="Times New Roman"/>
      <family val="1"/>
    </font>
    <font>
      <sz val="7"/>
      <name val="Times New Roman"/>
      <family val="1"/>
    </font>
    <font>
      <b/>
      <sz val="8"/>
      <color rgb="FFFF0000"/>
      <name val="Times New Roman"/>
      <family val="1"/>
    </font>
    <font>
      <sz val="7"/>
      <color rgb="FFFF0000"/>
      <name val="Times New Roman"/>
      <family val="1"/>
    </font>
    <font>
      <i/>
      <sz val="11"/>
      <color rgb="FFFF0000"/>
      <name val="Times New Roman"/>
      <family val="1"/>
    </font>
    <font>
      <sz val="11"/>
      <color theme="1"/>
      <name val="Calibri"/>
      <family val="2"/>
      <scheme val="minor"/>
    </font>
    <font>
      <b/>
      <sz val="9"/>
      <name val="Times New Roman"/>
      <family val="1"/>
      <charset val="163"/>
    </font>
    <font>
      <sz val="8"/>
      <name val="Times New Roman"/>
      <family val="1"/>
    </font>
    <font>
      <sz val="9"/>
      <name val="Times New Roman"/>
      <family val="1"/>
    </font>
    <font>
      <b/>
      <sz val="12"/>
      <name val="Times New Roman"/>
      <family val="1"/>
    </font>
    <font>
      <b/>
      <sz val="12"/>
      <color rgb="FFC00000"/>
      <name val="Times New Roman"/>
      <family val="1"/>
    </font>
  </fonts>
  <fills count="5">
    <fill>
      <patternFill patternType="none"/>
    </fill>
    <fill>
      <patternFill patternType="gray125"/>
    </fill>
    <fill>
      <patternFill patternType="solid">
        <fgColor theme="5" tint="0.79998168889431442"/>
        <bgColor indexed="64"/>
      </patternFill>
    </fill>
    <fill>
      <patternFill patternType="solid">
        <fgColor theme="8" tint="0.79998168889431442"/>
        <bgColor indexed="64"/>
      </patternFill>
    </fill>
    <fill>
      <patternFill patternType="solid">
        <fgColor theme="7"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s>
  <cellStyleXfs count="5">
    <xf numFmtId="0" fontId="0" fillId="0" borderId="0"/>
    <xf numFmtId="0" fontId="1" fillId="0" borderId="0"/>
    <xf numFmtId="0" fontId="6" fillId="0" borderId="0"/>
    <xf numFmtId="0" fontId="13" fillId="0" borderId="0"/>
    <xf numFmtId="43" fontId="28" fillId="0" borderId="0" applyFont="0" applyFill="0" applyBorder="0" applyAlignment="0" applyProtection="0"/>
  </cellStyleXfs>
  <cellXfs count="88">
    <xf numFmtId="0" fontId="0" fillId="0" borderId="0" xfId="0"/>
    <xf numFmtId="0" fontId="1" fillId="0" borderId="0" xfId="1"/>
    <xf numFmtId="0" fontId="1" fillId="0" borderId="0" xfId="1" applyAlignment="1">
      <alignment horizontal="center" vertical="center"/>
    </xf>
    <xf numFmtId="0" fontId="5" fillId="0" borderId="0" xfId="1" applyFont="1" applyAlignment="1">
      <alignment horizontal="center" vertical="center"/>
    </xf>
    <xf numFmtId="0" fontId="1" fillId="0" borderId="0" xfId="1" applyAlignment="1">
      <alignment horizontal="left" vertical="center"/>
    </xf>
    <xf numFmtId="0" fontId="7" fillId="0" borderId="0" xfId="2" applyFont="1"/>
    <xf numFmtId="0" fontId="1" fillId="0" borderId="0" xfId="1" applyFont="1"/>
    <xf numFmtId="0" fontId="8" fillId="0" borderId="0" xfId="1" applyFont="1"/>
    <xf numFmtId="0" fontId="2" fillId="0" borderId="0" xfId="1" applyFont="1"/>
    <xf numFmtId="0" fontId="12" fillId="0" borderId="1" xfId="1" quotePrefix="1" applyFont="1" applyBorder="1" applyAlignment="1">
      <alignment horizontal="center" vertical="center" wrapText="1"/>
    </xf>
    <xf numFmtId="0" fontId="12" fillId="0" borderId="1" xfId="1" quotePrefix="1" applyFont="1" applyBorder="1" applyAlignment="1">
      <alignment vertical="center" wrapText="1"/>
    </xf>
    <xf numFmtId="0" fontId="13" fillId="0" borderId="1" xfId="1" applyFont="1" applyBorder="1" applyAlignment="1">
      <alignment vertical="center" wrapText="1"/>
    </xf>
    <xf numFmtId="0" fontId="14" fillId="0" borderId="1" xfId="0" applyFont="1" applyFill="1" applyBorder="1" applyAlignment="1" applyProtection="1">
      <alignment horizontal="left" vertical="center" wrapText="1"/>
    </xf>
    <xf numFmtId="0" fontId="13" fillId="0" borderId="1" xfId="1" quotePrefix="1" applyFont="1" applyBorder="1" applyAlignment="1">
      <alignment horizontal="center" vertical="center" wrapText="1"/>
    </xf>
    <xf numFmtId="0" fontId="13" fillId="0" borderId="1" xfId="1" applyFont="1" applyBorder="1" applyAlignment="1">
      <alignment horizontal="left" vertical="center" wrapText="1"/>
    </xf>
    <xf numFmtId="0" fontId="12" fillId="0" borderId="1" xfId="1" applyFont="1" applyBorder="1" applyAlignment="1">
      <alignment horizontal="center" vertical="center" wrapText="1"/>
    </xf>
    <xf numFmtId="0" fontId="16" fillId="0" borderId="1" xfId="3" applyFont="1" applyFill="1" applyBorder="1" applyAlignment="1">
      <alignment horizontal="left"/>
    </xf>
    <xf numFmtId="0" fontId="17" fillId="0" borderId="0" xfId="1" applyFont="1" applyAlignment="1">
      <alignment horizontal="left" vertical="center"/>
    </xf>
    <xf numFmtId="0" fontId="18" fillId="0" borderId="0" xfId="1" applyFont="1" applyAlignment="1">
      <alignment horizontal="center" vertical="center"/>
    </xf>
    <xf numFmtId="0" fontId="1" fillId="0" borderId="0" xfId="1" applyFont="1" applyAlignment="1">
      <alignment horizontal="center" vertical="center"/>
    </xf>
    <xf numFmtId="0" fontId="4" fillId="0" borderId="0" xfId="1" applyFont="1" applyAlignment="1">
      <alignment horizontal="center" vertical="center"/>
    </xf>
    <xf numFmtId="0" fontId="19" fillId="0" borderId="0" xfId="1" applyFont="1"/>
    <xf numFmtId="0" fontId="19" fillId="0" borderId="0" xfId="1" applyFont="1" applyAlignment="1">
      <alignment horizontal="center" vertical="center"/>
    </xf>
    <xf numFmtId="0" fontId="4" fillId="0" borderId="0" xfId="1" applyFont="1" applyAlignment="1">
      <alignment horizontal="center"/>
    </xf>
    <xf numFmtId="0" fontId="19" fillId="0" borderId="0" xfId="1" applyFont="1" applyAlignment="1">
      <alignment horizontal="left" vertical="center"/>
    </xf>
    <xf numFmtId="0" fontId="6" fillId="0" borderId="0" xfId="2"/>
    <xf numFmtId="0" fontId="16" fillId="0" borderId="0" xfId="1" applyFont="1"/>
    <xf numFmtId="0" fontId="8" fillId="0" borderId="0" xfId="1" applyFont="1" applyAlignment="1">
      <alignment horizontal="left" vertical="center"/>
    </xf>
    <xf numFmtId="0" fontId="23" fillId="0" borderId="1" xfId="2" applyFont="1" applyBorder="1" applyAlignment="1">
      <alignment horizontal="center" vertical="center" wrapText="1"/>
    </xf>
    <xf numFmtId="0" fontId="24" fillId="0" borderId="1" xfId="1" quotePrefix="1" applyFont="1" applyBorder="1" applyAlignment="1">
      <alignment horizontal="center" vertical="center" wrapText="1"/>
    </xf>
    <xf numFmtId="37" fontId="24" fillId="0" borderId="1" xfId="1" quotePrefix="1" applyNumberFormat="1" applyFont="1" applyBorder="1" applyAlignment="1">
      <alignment horizontal="center" vertical="center" wrapText="1"/>
    </xf>
    <xf numFmtId="0" fontId="4" fillId="0" borderId="0" xfId="1" applyFont="1" applyAlignment="1">
      <alignment horizontal="center"/>
    </xf>
    <xf numFmtId="0" fontId="4" fillId="0" borderId="0" xfId="1" applyFont="1" applyAlignment="1">
      <alignment horizontal="center" vertical="center"/>
    </xf>
    <xf numFmtId="37" fontId="24" fillId="2" borderId="1" xfId="1" quotePrefix="1" applyNumberFormat="1" applyFont="1" applyFill="1" applyBorder="1" applyAlignment="1">
      <alignment horizontal="center" vertical="center" wrapText="1"/>
    </xf>
    <xf numFmtId="0" fontId="13" fillId="2" borderId="1" xfId="1" quotePrefix="1" applyFont="1" applyFill="1" applyBorder="1" applyAlignment="1">
      <alignment horizontal="center" vertical="center" wrapText="1"/>
    </xf>
    <xf numFmtId="37" fontId="24" fillId="3" borderId="1" xfId="1" quotePrefix="1" applyNumberFormat="1" applyFont="1" applyFill="1" applyBorder="1" applyAlignment="1">
      <alignment horizontal="center" vertical="center" wrapText="1"/>
    </xf>
    <xf numFmtId="0" fontId="13" fillId="3" borderId="1" xfId="1" quotePrefix="1" applyFont="1" applyFill="1" applyBorder="1" applyAlignment="1">
      <alignment horizontal="center" vertical="center" wrapText="1"/>
    </xf>
    <xf numFmtId="0" fontId="25" fillId="4" borderId="4" xfId="2" applyFont="1" applyFill="1" applyBorder="1" applyAlignment="1">
      <alignment horizontal="center" vertical="center" wrapText="1"/>
    </xf>
    <xf numFmtId="37" fontId="26" fillId="4" borderId="1" xfId="1" quotePrefix="1" applyNumberFormat="1" applyFont="1" applyFill="1" applyBorder="1" applyAlignment="1">
      <alignment horizontal="center" vertical="center" wrapText="1"/>
    </xf>
    <xf numFmtId="0" fontId="27" fillId="4" borderId="1" xfId="1" quotePrefix="1" applyFont="1" applyFill="1" applyBorder="1" applyAlignment="1">
      <alignment horizontal="center" vertical="center" wrapText="1"/>
    </xf>
    <xf numFmtId="0" fontId="12" fillId="4" borderId="1" xfId="1" quotePrefix="1" applyFont="1" applyFill="1" applyBorder="1" applyAlignment="1">
      <alignment horizontal="center" vertical="center" wrapText="1"/>
    </xf>
    <xf numFmtId="164" fontId="30" fillId="0" borderId="1" xfId="4" quotePrefix="1" applyNumberFormat="1" applyFont="1" applyBorder="1" applyAlignment="1">
      <alignment horizontal="center" vertical="center" wrapText="1"/>
    </xf>
    <xf numFmtId="164" fontId="31" fillId="0" borderId="1" xfId="4" quotePrefix="1" applyNumberFormat="1" applyFont="1" applyBorder="1" applyAlignment="1">
      <alignment horizontal="center" vertical="center" wrapText="1"/>
    </xf>
    <xf numFmtId="0" fontId="15" fillId="0" borderId="1" xfId="1" quotePrefix="1" applyFont="1" applyBorder="1" applyAlignment="1">
      <alignment horizontal="center" vertical="center" wrapText="1"/>
    </xf>
    <xf numFmtId="0" fontId="14" fillId="4" borderId="1" xfId="0" applyFont="1" applyFill="1" applyBorder="1" applyAlignment="1" applyProtection="1">
      <alignment horizontal="left" vertical="center" wrapText="1"/>
    </xf>
    <xf numFmtId="0" fontId="32" fillId="0" borderId="0" xfId="1" applyFont="1" applyAlignment="1">
      <alignment horizontal="left" vertical="center"/>
    </xf>
    <xf numFmtId="0" fontId="1" fillId="0" borderId="0" xfId="1" applyFont="1" applyAlignment="1">
      <alignment horizontal="left" vertical="center"/>
    </xf>
    <xf numFmtId="0" fontId="33" fillId="0" borderId="0" xfId="1" applyFont="1" applyAlignment="1"/>
    <xf numFmtId="0" fontId="2" fillId="0" borderId="0" xfId="1" applyFont="1" applyAlignment="1">
      <alignment horizontal="center"/>
    </xf>
    <xf numFmtId="0" fontId="4" fillId="0" borderId="0" xfId="1" applyFont="1" applyAlignment="1">
      <alignment horizontal="center"/>
    </xf>
    <xf numFmtId="0" fontId="4" fillId="0" borderId="0" xfId="1" applyFont="1" applyAlignment="1">
      <alignment horizontal="center" vertical="center"/>
    </xf>
    <xf numFmtId="0" fontId="29" fillId="0" borderId="4" xfId="1" applyFont="1" applyBorder="1" applyAlignment="1">
      <alignment horizontal="center" vertical="center" wrapText="1"/>
    </xf>
    <xf numFmtId="0" fontId="20" fillId="0" borderId="4" xfId="2" applyFont="1" applyBorder="1" applyAlignment="1">
      <alignment horizontal="center" vertical="center" wrapText="1"/>
    </xf>
    <xf numFmtId="0" fontId="4" fillId="0" borderId="0" xfId="1" applyFont="1" applyAlignment="1">
      <alignment horizontal="center" vertical="center"/>
    </xf>
    <xf numFmtId="0" fontId="22" fillId="0" borderId="6" xfId="1" quotePrefix="1" applyFont="1" applyBorder="1" applyAlignment="1">
      <alignment horizontal="center" vertical="center" wrapText="1"/>
    </xf>
    <xf numFmtId="0" fontId="3" fillId="0" borderId="0" xfId="1" applyFont="1" applyAlignment="1"/>
    <xf numFmtId="0" fontId="2" fillId="0" borderId="0" xfId="1" applyFont="1" applyAlignment="1"/>
    <xf numFmtId="0" fontId="3" fillId="0" borderId="0" xfId="1" applyFont="1" applyAlignment="1">
      <alignment vertical="center"/>
    </xf>
    <xf numFmtId="164" fontId="24" fillId="0" borderId="0" xfId="4" applyNumberFormat="1" applyFont="1" applyAlignment="1">
      <alignment horizontal="center" vertical="center"/>
    </xf>
    <xf numFmtId="164" fontId="13" fillId="3" borderId="1" xfId="1" quotePrefix="1" applyNumberFormat="1" applyFont="1" applyFill="1" applyBorder="1" applyAlignment="1">
      <alignment horizontal="center" vertical="center" wrapText="1"/>
    </xf>
    <xf numFmtId="0" fontId="9" fillId="0" borderId="0" xfId="1" applyFont="1" applyBorder="1" applyAlignment="1">
      <alignment horizontal="center"/>
    </xf>
    <xf numFmtId="0" fontId="10" fillId="0" borderId="1" xfId="1" applyFont="1" applyBorder="1" applyAlignment="1">
      <alignment horizontal="center" vertical="center" wrapText="1"/>
    </xf>
    <xf numFmtId="0" fontId="20" fillId="0" borderId="3" xfId="2" applyFont="1" applyBorder="1" applyAlignment="1">
      <alignment horizontal="center" vertical="center" wrapText="1"/>
    </xf>
    <xf numFmtId="0" fontId="20" fillId="0" borderId="4" xfId="2" applyFont="1" applyBorder="1" applyAlignment="1">
      <alignment horizontal="center" vertical="center" wrapText="1"/>
    </xf>
    <xf numFmtId="0" fontId="20" fillId="0" borderId="1" xfId="2" applyFont="1" applyBorder="1" applyAlignment="1">
      <alignment horizontal="center" vertical="center" wrapText="1"/>
    </xf>
    <xf numFmtId="0" fontId="11" fillId="0" borderId="5" xfId="2" applyFont="1" applyBorder="1" applyAlignment="1">
      <alignment horizontal="center" vertical="center" wrapText="1"/>
    </xf>
    <xf numFmtId="0" fontId="11" fillId="0" borderId="7" xfId="2" applyFont="1" applyBorder="1" applyAlignment="1">
      <alignment horizontal="center" vertical="center" wrapText="1"/>
    </xf>
    <xf numFmtId="0" fontId="11" fillId="0" borderId="6" xfId="2" applyFont="1" applyBorder="1" applyAlignment="1">
      <alignment horizontal="center" vertical="center" wrapText="1"/>
    </xf>
    <xf numFmtId="0" fontId="29" fillId="0" borderId="5" xfId="1" applyFont="1" applyBorder="1" applyAlignment="1">
      <alignment horizontal="center" vertical="center" wrapText="1"/>
    </xf>
    <xf numFmtId="0" fontId="29" fillId="0" borderId="7" xfId="1" applyFont="1" applyBorder="1" applyAlignment="1">
      <alignment horizontal="center" vertical="center" wrapText="1"/>
    </xf>
    <xf numFmtId="0" fontId="29" fillId="0" borderId="6" xfId="1" applyFont="1" applyBorder="1" applyAlignment="1">
      <alignment horizontal="center" vertical="center" wrapText="1"/>
    </xf>
    <xf numFmtId="0" fontId="10" fillId="0" borderId="3" xfId="1" applyFont="1" applyBorder="1" applyAlignment="1">
      <alignment horizontal="center" vertical="center" wrapText="1"/>
    </xf>
    <xf numFmtId="0" fontId="10" fillId="0" borderId="4" xfId="1" applyFont="1" applyBorder="1" applyAlignment="1">
      <alignment horizontal="center" vertical="center" wrapText="1"/>
    </xf>
    <xf numFmtId="0" fontId="4" fillId="0" borderId="0" xfId="1" applyFont="1" applyAlignment="1">
      <alignment horizontal="center"/>
    </xf>
    <xf numFmtId="0" fontId="1" fillId="0" borderId="0" xfId="0" applyFont="1" applyAlignment="1">
      <alignment horizontal="left" vertical="center" wrapText="1"/>
    </xf>
    <xf numFmtId="0" fontId="1" fillId="0" borderId="0" xfId="1" applyFont="1" applyAlignment="1">
      <alignment horizontal="left" vertical="center" wrapText="1"/>
    </xf>
    <xf numFmtId="0" fontId="11" fillId="3" borderId="3" xfId="2" applyFont="1" applyFill="1" applyBorder="1" applyAlignment="1">
      <alignment horizontal="center" vertical="center" wrapText="1"/>
    </xf>
    <xf numFmtId="0" fontId="11" fillId="3" borderId="4" xfId="2" applyFont="1" applyFill="1" applyBorder="1" applyAlignment="1">
      <alignment horizontal="center" vertical="center" wrapText="1"/>
    </xf>
    <xf numFmtId="0" fontId="29" fillId="0" borderId="3" xfId="1" applyFont="1" applyBorder="1" applyAlignment="1">
      <alignment horizontal="center" vertical="center" wrapText="1"/>
    </xf>
    <xf numFmtId="0" fontId="29" fillId="0" borderId="4" xfId="1" applyFont="1" applyBorder="1" applyAlignment="1">
      <alignment horizontal="center" vertical="center" wrapText="1"/>
    </xf>
    <xf numFmtId="164" fontId="20" fillId="0" borderId="2" xfId="4" applyNumberFormat="1" applyFont="1" applyBorder="1" applyAlignment="1">
      <alignment horizontal="center" vertical="center" wrapText="1"/>
    </xf>
    <xf numFmtId="164" fontId="20" fillId="0" borderId="8" xfId="4" applyNumberFormat="1" applyFont="1" applyBorder="1" applyAlignment="1">
      <alignment horizontal="center" vertical="center" wrapText="1"/>
    </xf>
    <xf numFmtId="0" fontId="23" fillId="2" borderId="1" xfId="2" applyFont="1" applyFill="1" applyBorder="1" applyAlignment="1">
      <alignment horizontal="center" vertical="center" wrapText="1"/>
    </xf>
    <xf numFmtId="0" fontId="22" fillId="0" borderId="5" xfId="1" quotePrefix="1" applyFont="1" applyBorder="1" applyAlignment="1">
      <alignment horizontal="center" vertical="center" wrapText="1"/>
    </xf>
    <xf numFmtId="0" fontId="22" fillId="0" borderId="6" xfId="1" quotePrefix="1" applyFont="1" applyBorder="1" applyAlignment="1">
      <alignment horizontal="center" vertical="center" wrapText="1"/>
    </xf>
    <xf numFmtId="0" fontId="4" fillId="0" borderId="0" xfId="1" applyFont="1" applyAlignment="1">
      <alignment horizontal="center" vertical="center"/>
    </xf>
    <xf numFmtId="0" fontId="4" fillId="0" borderId="0" xfId="1" applyFont="1" applyAlignment="1">
      <alignment horizontal="center" vertical="center" wrapText="1"/>
    </xf>
    <xf numFmtId="0" fontId="31" fillId="0" borderId="1" xfId="1" applyFont="1" applyBorder="1" applyAlignment="1">
      <alignment vertical="center" wrapText="1"/>
    </xf>
  </cellXfs>
  <cellStyles count="5">
    <cellStyle name="Comma" xfId="4" builtinId="3"/>
    <cellStyle name="Normal" xfId="0" builtinId="0"/>
    <cellStyle name="Normal 2 2" xfId="1"/>
    <cellStyle name="Normal 8" xfId="2"/>
    <cellStyle name="Normal_maudsgv 0506"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430232</xdr:colOff>
      <xdr:row>2</xdr:row>
      <xdr:rowOff>61017</xdr:rowOff>
    </xdr:from>
    <xdr:to>
      <xdr:col>1</xdr:col>
      <xdr:colOff>1289246</xdr:colOff>
      <xdr:row>2</xdr:row>
      <xdr:rowOff>61017</xdr:rowOff>
    </xdr:to>
    <xdr:cxnSp macro="">
      <xdr:nvCxnSpPr>
        <xdr:cNvPr id="6" name="Straight Connector 5"/>
        <xdr:cNvCxnSpPr/>
      </xdr:nvCxnSpPr>
      <xdr:spPr>
        <a:xfrm>
          <a:off x="715982" y="492817"/>
          <a:ext cx="85901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147834</xdr:colOff>
      <xdr:row>2</xdr:row>
      <xdr:rowOff>50800</xdr:rowOff>
    </xdr:from>
    <xdr:to>
      <xdr:col>14</xdr:col>
      <xdr:colOff>304800</xdr:colOff>
      <xdr:row>2</xdr:row>
      <xdr:rowOff>66582</xdr:rowOff>
    </xdr:to>
    <xdr:cxnSp macro="">
      <xdr:nvCxnSpPr>
        <xdr:cNvPr id="7" name="Straight Connector 6"/>
        <xdr:cNvCxnSpPr/>
      </xdr:nvCxnSpPr>
      <xdr:spPr>
        <a:xfrm flipV="1">
          <a:off x="5183384" y="482600"/>
          <a:ext cx="2023866" cy="1578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430232</xdr:colOff>
      <xdr:row>2</xdr:row>
      <xdr:rowOff>61017</xdr:rowOff>
    </xdr:from>
    <xdr:to>
      <xdr:col>1</xdr:col>
      <xdr:colOff>1289246</xdr:colOff>
      <xdr:row>2</xdr:row>
      <xdr:rowOff>61017</xdr:rowOff>
    </xdr:to>
    <xdr:cxnSp macro="">
      <xdr:nvCxnSpPr>
        <xdr:cNvPr id="8" name="Straight Connector 7"/>
        <xdr:cNvCxnSpPr/>
      </xdr:nvCxnSpPr>
      <xdr:spPr>
        <a:xfrm>
          <a:off x="712172" y="495357"/>
          <a:ext cx="85901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147834</xdr:colOff>
      <xdr:row>2</xdr:row>
      <xdr:rowOff>50800</xdr:rowOff>
    </xdr:from>
    <xdr:to>
      <xdr:col>14</xdr:col>
      <xdr:colOff>304800</xdr:colOff>
      <xdr:row>2</xdr:row>
      <xdr:rowOff>66582</xdr:rowOff>
    </xdr:to>
    <xdr:cxnSp macro="">
      <xdr:nvCxnSpPr>
        <xdr:cNvPr id="4" name="Straight Connector 3"/>
        <xdr:cNvCxnSpPr/>
      </xdr:nvCxnSpPr>
      <xdr:spPr>
        <a:xfrm flipV="1">
          <a:off x="5183384" y="482600"/>
          <a:ext cx="2023866" cy="1578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430232</xdr:colOff>
      <xdr:row>2</xdr:row>
      <xdr:rowOff>61017</xdr:rowOff>
    </xdr:from>
    <xdr:to>
      <xdr:col>1</xdr:col>
      <xdr:colOff>1289246</xdr:colOff>
      <xdr:row>2</xdr:row>
      <xdr:rowOff>61017</xdr:rowOff>
    </xdr:to>
    <xdr:cxnSp macro="">
      <xdr:nvCxnSpPr>
        <xdr:cNvPr id="2" name="Straight Connector 1"/>
        <xdr:cNvCxnSpPr/>
      </xdr:nvCxnSpPr>
      <xdr:spPr>
        <a:xfrm>
          <a:off x="715982" y="492817"/>
          <a:ext cx="85901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xdr:col>
      <xdr:colOff>147834</xdr:colOff>
      <xdr:row>2</xdr:row>
      <xdr:rowOff>50800</xdr:rowOff>
    </xdr:from>
    <xdr:to>
      <xdr:col>14</xdr:col>
      <xdr:colOff>304800</xdr:colOff>
      <xdr:row>2</xdr:row>
      <xdr:rowOff>66582</xdr:rowOff>
    </xdr:to>
    <xdr:cxnSp macro="">
      <xdr:nvCxnSpPr>
        <xdr:cNvPr id="3" name="Straight Connector 2"/>
        <xdr:cNvCxnSpPr/>
      </xdr:nvCxnSpPr>
      <xdr:spPr>
        <a:xfrm flipV="1">
          <a:off x="5183384" y="482600"/>
          <a:ext cx="2023866" cy="1578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9"/>
  <sheetViews>
    <sheetView tabSelected="1" topLeftCell="B5" workbookViewId="0">
      <selection activeCell="E9" sqref="E9"/>
    </sheetView>
  </sheetViews>
  <sheetFormatPr defaultColWidth="9.08984375" defaultRowHeight="15.5" x14ac:dyDescent="0.35"/>
  <cols>
    <col min="1" max="1" width="4.08984375" style="3" customWidth="1"/>
    <col min="2" max="2" width="18" style="4" customWidth="1"/>
    <col min="3" max="3" width="10.6328125" style="4" customWidth="1"/>
    <col min="4" max="4" width="8.7265625" style="4" bestFit="1" customWidth="1"/>
    <col min="5" max="6" width="6.54296875" style="4" customWidth="1"/>
    <col min="7" max="7" width="6.36328125" style="1" customWidth="1"/>
    <col min="8" max="8" width="6.81640625" style="1" customWidth="1"/>
    <col min="9" max="9" width="6.36328125" style="2" customWidth="1"/>
    <col min="10" max="10" width="6.1796875" style="4" customWidth="1"/>
    <col min="11" max="11" width="6.453125" style="4" customWidth="1"/>
    <col min="12" max="12" width="5.7265625" style="4" customWidth="1"/>
    <col min="13" max="13" width="5.90625" style="4" customWidth="1"/>
    <col min="14" max="14" width="5.6328125" style="4" customWidth="1"/>
    <col min="15" max="15" width="5.36328125" style="25" customWidth="1"/>
    <col min="16" max="16" width="5.6328125" style="6" customWidth="1"/>
    <col min="17" max="17" width="5.08984375" style="1" customWidth="1"/>
    <col min="18" max="18" width="7.36328125" style="1" customWidth="1"/>
    <col min="19" max="19" width="7.81640625" style="1" customWidth="1"/>
    <col min="20" max="20" width="6.54296875" style="1" customWidth="1"/>
    <col min="21" max="21" width="10.81640625" style="1" customWidth="1"/>
    <col min="22" max="260" width="9.08984375" style="1"/>
    <col min="261" max="261" width="4.08984375" style="1" customWidth="1"/>
    <col min="262" max="262" width="27.90625" style="1" customWidth="1"/>
    <col min="263" max="263" width="7.90625" style="1" customWidth="1"/>
    <col min="264" max="264" width="8.6328125" style="1" customWidth="1"/>
    <col min="265" max="265" width="11" style="1" customWidth="1"/>
    <col min="266" max="266" width="13.453125" style="1" customWidth="1"/>
    <col min="267" max="267" width="27.453125" style="1" customWidth="1"/>
    <col min="268" max="268" width="20.36328125" style="1" customWidth="1"/>
    <col min="269" max="269" width="14" style="1" customWidth="1"/>
    <col min="270" max="270" width="14.54296875" style="1" customWidth="1"/>
    <col min="271" max="272" width="15" style="1" customWidth="1"/>
    <col min="273" max="516" width="9.08984375" style="1"/>
    <col min="517" max="517" width="4.08984375" style="1" customWidth="1"/>
    <col min="518" max="518" width="27.90625" style="1" customWidth="1"/>
    <col min="519" max="519" width="7.90625" style="1" customWidth="1"/>
    <col min="520" max="520" width="8.6328125" style="1" customWidth="1"/>
    <col min="521" max="521" width="11" style="1" customWidth="1"/>
    <col min="522" max="522" width="13.453125" style="1" customWidth="1"/>
    <col min="523" max="523" width="27.453125" style="1" customWidth="1"/>
    <col min="524" max="524" width="20.36328125" style="1" customWidth="1"/>
    <col min="525" max="525" width="14" style="1" customWidth="1"/>
    <col min="526" max="526" width="14.54296875" style="1" customWidth="1"/>
    <col min="527" max="528" width="15" style="1" customWidth="1"/>
    <col min="529" max="772" width="9.08984375" style="1"/>
    <col min="773" max="773" width="4.08984375" style="1" customWidth="1"/>
    <col min="774" max="774" width="27.90625" style="1" customWidth="1"/>
    <col min="775" max="775" width="7.90625" style="1" customWidth="1"/>
    <col min="776" max="776" width="8.6328125" style="1" customWidth="1"/>
    <col min="777" max="777" width="11" style="1" customWidth="1"/>
    <col min="778" max="778" width="13.453125" style="1" customWidth="1"/>
    <col min="779" max="779" width="27.453125" style="1" customWidth="1"/>
    <col min="780" max="780" width="20.36328125" style="1" customWidth="1"/>
    <col min="781" max="781" width="14" style="1" customWidth="1"/>
    <col min="782" max="782" width="14.54296875" style="1" customWidth="1"/>
    <col min="783" max="784" width="15" style="1" customWidth="1"/>
    <col min="785" max="1028" width="9.08984375" style="1"/>
    <col min="1029" max="1029" width="4.08984375" style="1" customWidth="1"/>
    <col min="1030" max="1030" width="27.90625" style="1" customWidth="1"/>
    <col min="1031" max="1031" width="7.90625" style="1" customWidth="1"/>
    <col min="1032" max="1032" width="8.6328125" style="1" customWidth="1"/>
    <col min="1033" max="1033" width="11" style="1" customWidth="1"/>
    <col min="1034" max="1034" width="13.453125" style="1" customWidth="1"/>
    <col min="1035" max="1035" width="27.453125" style="1" customWidth="1"/>
    <col min="1036" max="1036" width="20.36328125" style="1" customWidth="1"/>
    <col min="1037" max="1037" width="14" style="1" customWidth="1"/>
    <col min="1038" max="1038" width="14.54296875" style="1" customWidth="1"/>
    <col min="1039" max="1040" width="15" style="1" customWidth="1"/>
    <col min="1041" max="1284" width="9.08984375" style="1"/>
    <col min="1285" max="1285" width="4.08984375" style="1" customWidth="1"/>
    <col min="1286" max="1286" width="27.90625" style="1" customWidth="1"/>
    <col min="1287" max="1287" width="7.90625" style="1" customWidth="1"/>
    <col min="1288" max="1288" width="8.6328125" style="1" customWidth="1"/>
    <col min="1289" max="1289" width="11" style="1" customWidth="1"/>
    <col min="1290" max="1290" width="13.453125" style="1" customWidth="1"/>
    <col min="1291" max="1291" width="27.453125" style="1" customWidth="1"/>
    <col min="1292" max="1292" width="20.36328125" style="1" customWidth="1"/>
    <col min="1293" max="1293" width="14" style="1" customWidth="1"/>
    <col min="1294" max="1294" width="14.54296875" style="1" customWidth="1"/>
    <col min="1295" max="1296" width="15" style="1" customWidth="1"/>
    <col min="1297" max="1540" width="9.08984375" style="1"/>
    <col min="1541" max="1541" width="4.08984375" style="1" customWidth="1"/>
    <col min="1542" max="1542" width="27.90625" style="1" customWidth="1"/>
    <col min="1543" max="1543" width="7.90625" style="1" customWidth="1"/>
    <col min="1544" max="1544" width="8.6328125" style="1" customWidth="1"/>
    <col min="1545" max="1545" width="11" style="1" customWidth="1"/>
    <col min="1546" max="1546" width="13.453125" style="1" customWidth="1"/>
    <col min="1547" max="1547" width="27.453125" style="1" customWidth="1"/>
    <col min="1548" max="1548" width="20.36328125" style="1" customWidth="1"/>
    <col min="1549" max="1549" width="14" style="1" customWidth="1"/>
    <col min="1550" max="1550" width="14.54296875" style="1" customWidth="1"/>
    <col min="1551" max="1552" width="15" style="1" customWidth="1"/>
    <col min="1553" max="1796" width="9.08984375" style="1"/>
    <col min="1797" max="1797" width="4.08984375" style="1" customWidth="1"/>
    <col min="1798" max="1798" width="27.90625" style="1" customWidth="1"/>
    <col min="1799" max="1799" width="7.90625" style="1" customWidth="1"/>
    <col min="1800" max="1800" width="8.6328125" style="1" customWidth="1"/>
    <col min="1801" max="1801" width="11" style="1" customWidth="1"/>
    <col min="1802" max="1802" width="13.453125" style="1" customWidth="1"/>
    <col min="1803" max="1803" width="27.453125" style="1" customWidth="1"/>
    <col min="1804" max="1804" width="20.36328125" style="1" customWidth="1"/>
    <col min="1805" max="1805" width="14" style="1" customWidth="1"/>
    <col min="1806" max="1806" width="14.54296875" style="1" customWidth="1"/>
    <col min="1807" max="1808" width="15" style="1" customWidth="1"/>
    <col min="1809" max="2052" width="9.08984375" style="1"/>
    <col min="2053" max="2053" width="4.08984375" style="1" customWidth="1"/>
    <col min="2054" max="2054" width="27.90625" style="1" customWidth="1"/>
    <col min="2055" max="2055" width="7.90625" style="1" customWidth="1"/>
    <col min="2056" max="2056" width="8.6328125" style="1" customWidth="1"/>
    <col min="2057" max="2057" width="11" style="1" customWidth="1"/>
    <col min="2058" max="2058" width="13.453125" style="1" customWidth="1"/>
    <col min="2059" max="2059" width="27.453125" style="1" customWidth="1"/>
    <col min="2060" max="2060" width="20.36328125" style="1" customWidth="1"/>
    <col min="2061" max="2061" width="14" style="1" customWidth="1"/>
    <col min="2062" max="2062" width="14.54296875" style="1" customWidth="1"/>
    <col min="2063" max="2064" width="15" style="1" customWidth="1"/>
    <col min="2065" max="2308" width="9.08984375" style="1"/>
    <col min="2309" max="2309" width="4.08984375" style="1" customWidth="1"/>
    <col min="2310" max="2310" width="27.90625" style="1" customWidth="1"/>
    <col min="2311" max="2311" width="7.90625" style="1" customWidth="1"/>
    <col min="2312" max="2312" width="8.6328125" style="1" customWidth="1"/>
    <col min="2313" max="2313" width="11" style="1" customWidth="1"/>
    <col min="2314" max="2314" width="13.453125" style="1" customWidth="1"/>
    <col min="2315" max="2315" width="27.453125" style="1" customWidth="1"/>
    <col min="2316" max="2316" width="20.36328125" style="1" customWidth="1"/>
    <col min="2317" max="2317" width="14" style="1" customWidth="1"/>
    <col min="2318" max="2318" width="14.54296875" style="1" customWidth="1"/>
    <col min="2319" max="2320" width="15" style="1" customWidth="1"/>
    <col min="2321" max="2564" width="9.08984375" style="1"/>
    <col min="2565" max="2565" width="4.08984375" style="1" customWidth="1"/>
    <col min="2566" max="2566" width="27.90625" style="1" customWidth="1"/>
    <col min="2567" max="2567" width="7.90625" style="1" customWidth="1"/>
    <col min="2568" max="2568" width="8.6328125" style="1" customWidth="1"/>
    <col min="2569" max="2569" width="11" style="1" customWidth="1"/>
    <col min="2570" max="2570" width="13.453125" style="1" customWidth="1"/>
    <col min="2571" max="2571" width="27.453125" style="1" customWidth="1"/>
    <col min="2572" max="2572" width="20.36328125" style="1" customWidth="1"/>
    <col min="2573" max="2573" width="14" style="1" customWidth="1"/>
    <col min="2574" max="2574" width="14.54296875" style="1" customWidth="1"/>
    <col min="2575" max="2576" width="15" style="1" customWidth="1"/>
    <col min="2577" max="2820" width="9.08984375" style="1"/>
    <col min="2821" max="2821" width="4.08984375" style="1" customWidth="1"/>
    <col min="2822" max="2822" width="27.90625" style="1" customWidth="1"/>
    <col min="2823" max="2823" width="7.90625" style="1" customWidth="1"/>
    <col min="2824" max="2824" width="8.6328125" style="1" customWidth="1"/>
    <col min="2825" max="2825" width="11" style="1" customWidth="1"/>
    <col min="2826" max="2826" width="13.453125" style="1" customWidth="1"/>
    <col min="2827" max="2827" width="27.453125" style="1" customWidth="1"/>
    <col min="2828" max="2828" width="20.36328125" style="1" customWidth="1"/>
    <col min="2829" max="2829" width="14" style="1" customWidth="1"/>
    <col min="2830" max="2830" width="14.54296875" style="1" customWidth="1"/>
    <col min="2831" max="2832" width="15" style="1" customWidth="1"/>
    <col min="2833" max="3076" width="9.08984375" style="1"/>
    <col min="3077" max="3077" width="4.08984375" style="1" customWidth="1"/>
    <col min="3078" max="3078" width="27.90625" style="1" customWidth="1"/>
    <col min="3079" max="3079" width="7.90625" style="1" customWidth="1"/>
    <col min="3080" max="3080" width="8.6328125" style="1" customWidth="1"/>
    <col min="3081" max="3081" width="11" style="1" customWidth="1"/>
    <col min="3082" max="3082" width="13.453125" style="1" customWidth="1"/>
    <col min="3083" max="3083" width="27.453125" style="1" customWidth="1"/>
    <col min="3084" max="3084" width="20.36328125" style="1" customWidth="1"/>
    <col min="3085" max="3085" width="14" style="1" customWidth="1"/>
    <col min="3086" max="3086" width="14.54296875" style="1" customWidth="1"/>
    <col min="3087" max="3088" width="15" style="1" customWidth="1"/>
    <col min="3089" max="3332" width="9.08984375" style="1"/>
    <col min="3333" max="3333" width="4.08984375" style="1" customWidth="1"/>
    <col min="3334" max="3334" width="27.90625" style="1" customWidth="1"/>
    <col min="3335" max="3335" width="7.90625" style="1" customWidth="1"/>
    <col min="3336" max="3336" width="8.6328125" style="1" customWidth="1"/>
    <col min="3337" max="3337" width="11" style="1" customWidth="1"/>
    <col min="3338" max="3338" width="13.453125" style="1" customWidth="1"/>
    <col min="3339" max="3339" width="27.453125" style="1" customWidth="1"/>
    <col min="3340" max="3340" width="20.36328125" style="1" customWidth="1"/>
    <col min="3341" max="3341" width="14" style="1" customWidth="1"/>
    <col min="3342" max="3342" width="14.54296875" style="1" customWidth="1"/>
    <col min="3343" max="3344" width="15" style="1" customWidth="1"/>
    <col min="3345" max="3588" width="9.08984375" style="1"/>
    <col min="3589" max="3589" width="4.08984375" style="1" customWidth="1"/>
    <col min="3590" max="3590" width="27.90625" style="1" customWidth="1"/>
    <col min="3591" max="3591" width="7.90625" style="1" customWidth="1"/>
    <col min="3592" max="3592" width="8.6328125" style="1" customWidth="1"/>
    <col min="3593" max="3593" width="11" style="1" customWidth="1"/>
    <col min="3594" max="3594" width="13.453125" style="1" customWidth="1"/>
    <col min="3595" max="3595" width="27.453125" style="1" customWidth="1"/>
    <col min="3596" max="3596" width="20.36328125" style="1" customWidth="1"/>
    <col min="3597" max="3597" width="14" style="1" customWidth="1"/>
    <col min="3598" max="3598" width="14.54296875" style="1" customWidth="1"/>
    <col min="3599" max="3600" width="15" style="1" customWidth="1"/>
    <col min="3601" max="3844" width="9.08984375" style="1"/>
    <col min="3845" max="3845" width="4.08984375" style="1" customWidth="1"/>
    <col min="3846" max="3846" width="27.90625" style="1" customWidth="1"/>
    <col min="3847" max="3847" width="7.90625" style="1" customWidth="1"/>
    <col min="3848" max="3848" width="8.6328125" style="1" customWidth="1"/>
    <col min="3849" max="3849" width="11" style="1" customWidth="1"/>
    <col min="3850" max="3850" width="13.453125" style="1" customWidth="1"/>
    <col min="3851" max="3851" width="27.453125" style="1" customWidth="1"/>
    <col min="3852" max="3852" width="20.36328125" style="1" customWidth="1"/>
    <col min="3853" max="3853" width="14" style="1" customWidth="1"/>
    <col min="3854" max="3854" width="14.54296875" style="1" customWidth="1"/>
    <col min="3855" max="3856" width="15" style="1" customWidth="1"/>
    <col min="3857" max="4100" width="9.08984375" style="1"/>
    <col min="4101" max="4101" width="4.08984375" style="1" customWidth="1"/>
    <col min="4102" max="4102" width="27.90625" style="1" customWidth="1"/>
    <col min="4103" max="4103" width="7.90625" style="1" customWidth="1"/>
    <col min="4104" max="4104" width="8.6328125" style="1" customWidth="1"/>
    <col min="4105" max="4105" width="11" style="1" customWidth="1"/>
    <col min="4106" max="4106" width="13.453125" style="1" customWidth="1"/>
    <col min="4107" max="4107" width="27.453125" style="1" customWidth="1"/>
    <col min="4108" max="4108" width="20.36328125" style="1" customWidth="1"/>
    <col min="4109" max="4109" width="14" style="1" customWidth="1"/>
    <col min="4110" max="4110" width="14.54296875" style="1" customWidth="1"/>
    <col min="4111" max="4112" width="15" style="1" customWidth="1"/>
    <col min="4113" max="4356" width="9.08984375" style="1"/>
    <col min="4357" max="4357" width="4.08984375" style="1" customWidth="1"/>
    <col min="4358" max="4358" width="27.90625" style="1" customWidth="1"/>
    <col min="4359" max="4359" width="7.90625" style="1" customWidth="1"/>
    <col min="4360" max="4360" width="8.6328125" style="1" customWidth="1"/>
    <col min="4361" max="4361" width="11" style="1" customWidth="1"/>
    <col min="4362" max="4362" width="13.453125" style="1" customWidth="1"/>
    <col min="4363" max="4363" width="27.453125" style="1" customWidth="1"/>
    <col min="4364" max="4364" width="20.36328125" style="1" customWidth="1"/>
    <col min="4365" max="4365" width="14" style="1" customWidth="1"/>
    <col min="4366" max="4366" width="14.54296875" style="1" customWidth="1"/>
    <col min="4367" max="4368" width="15" style="1" customWidth="1"/>
    <col min="4369" max="4612" width="9.08984375" style="1"/>
    <col min="4613" max="4613" width="4.08984375" style="1" customWidth="1"/>
    <col min="4614" max="4614" width="27.90625" style="1" customWidth="1"/>
    <col min="4615" max="4615" width="7.90625" style="1" customWidth="1"/>
    <col min="4616" max="4616" width="8.6328125" style="1" customWidth="1"/>
    <col min="4617" max="4617" width="11" style="1" customWidth="1"/>
    <col min="4618" max="4618" width="13.453125" style="1" customWidth="1"/>
    <col min="4619" max="4619" width="27.453125" style="1" customWidth="1"/>
    <col min="4620" max="4620" width="20.36328125" style="1" customWidth="1"/>
    <col min="4621" max="4621" width="14" style="1" customWidth="1"/>
    <col min="4622" max="4622" width="14.54296875" style="1" customWidth="1"/>
    <col min="4623" max="4624" width="15" style="1" customWidth="1"/>
    <col min="4625" max="4868" width="9.08984375" style="1"/>
    <col min="4869" max="4869" width="4.08984375" style="1" customWidth="1"/>
    <col min="4870" max="4870" width="27.90625" style="1" customWidth="1"/>
    <col min="4871" max="4871" width="7.90625" style="1" customWidth="1"/>
    <col min="4872" max="4872" width="8.6328125" style="1" customWidth="1"/>
    <col min="4873" max="4873" width="11" style="1" customWidth="1"/>
    <col min="4874" max="4874" width="13.453125" style="1" customWidth="1"/>
    <col min="4875" max="4875" width="27.453125" style="1" customWidth="1"/>
    <col min="4876" max="4876" width="20.36328125" style="1" customWidth="1"/>
    <col min="4877" max="4877" width="14" style="1" customWidth="1"/>
    <col min="4878" max="4878" width="14.54296875" style="1" customWidth="1"/>
    <col min="4879" max="4880" width="15" style="1" customWidth="1"/>
    <col min="4881" max="5124" width="9.08984375" style="1"/>
    <col min="5125" max="5125" width="4.08984375" style="1" customWidth="1"/>
    <col min="5126" max="5126" width="27.90625" style="1" customWidth="1"/>
    <col min="5127" max="5127" width="7.90625" style="1" customWidth="1"/>
    <col min="5128" max="5128" width="8.6328125" style="1" customWidth="1"/>
    <col min="5129" max="5129" width="11" style="1" customWidth="1"/>
    <col min="5130" max="5130" width="13.453125" style="1" customWidth="1"/>
    <col min="5131" max="5131" width="27.453125" style="1" customWidth="1"/>
    <col min="5132" max="5132" width="20.36328125" style="1" customWidth="1"/>
    <col min="5133" max="5133" width="14" style="1" customWidth="1"/>
    <col min="5134" max="5134" width="14.54296875" style="1" customWidth="1"/>
    <col min="5135" max="5136" width="15" style="1" customWidth="1"/>
    <col min="5137" max="5380" width="9.08984375" style="1"/>
    <col min="5381" max="5381" width="4.08984375" style="1" customWidth="1"/>
    <col min="5382" max="5382" width="27.90625" style="1" customWidth="1"/>
    <col min="5383" max="5383" width="7.90625" style="1" customWidth="1"/>
    <col min="5384" max="5384" width="8.6328125" style="1" customWidth="1"/>
    <col min="5385" max="5385" width="11" style="1" customWidth="1"/>
    <col min="5386" max="5386" width="13.453125" style="1" customWidth="1"/>
    <col min="5387" max="5387" width="27.453125" style="1" customWidth="1"/>
    <col min="5388" max="5388" width="20.36328125" style="1" customWidth="1"/>
    <col min="5389" max="5389" width="14" style="1" customWidth="1"/>
    <col min="5390" max="5390" width="14.54296875" style="1" customWidth="1"/>
    <col min="5391" max="5392" width="15" style="1" customWidth="1"/>
    <col min="5393" max="5636" width="9.08984375" style="1"/>
    <col min="5637" max="5637" width="4.08984375" style="1" customWidth="1"/>
    <col min="5638" max="5638" width="27.90625" style="1" customWidth="1"/>
    <col min="5639" max="5639" width="7.90625" style="1" customWidth="1"/>
    <col min="5640" max="5640" width="8.6328125" style="1" customWidth="1"/>
    <col min="5641" max="5641" width="11" style="1" customWidth="1"/>
    <col min="5642" max="5642" width="13.453125" style="1" customWidth="1"/>
    <col min="5643" max="5643" width="27.453125" style="1" customWidth="1"/>
    <col min="5644" max="5644" width="20.36328125" style="1" customWidth="1"/>
    <col min="5645" max="5645" width="14" style="1" customWidth="1"/>
    <col min="5646" max="5646" width="14.54296875" style="1" customWidth="1"/>
    <col min="5647" max="5648" width="15" style="1" customWidth="1"/>
    <col min="5649" max="5892" width="9.08984375" style="1"/>
    <col min="5893" max="5893" width="4.08984375" style="1" customWidth="1"/>
    <col min="5894" max="5894" width="27.90625" style="1" customWidth="1"/>
    <col min="5895" max="5895" width="7.90625" style="1" customWidth="1"/>
    <col min="5896" max="5896" width="8.6328125" style="1" customWidth="1"/>
    <col min="5897" max="5897" width="11" style="1" customWidth="1"/>
    <col min="5898" max="5898" width="13.453125" style="1" customWidth="1"/>
    <col min="5899" max="5899" width="27.453125" style="1" customWidth="1"/>
    <col min="5900" max="5900" width="20.36328125" style="1" customWidth="1"/>
    <col min="5901" max="5901" width="14" style="1" customWidth="1"/>
    <col min="5902" max="5902" width="14.54296875" style="1" customWidth="1"/>
    <col min="5903" max="5904" width="15" style="1" customWidth="1"/>
    <col min="5905" max="6148" width="9.08984375" style="1"/>
    <col min="6149" max="6149" width="4.08984375" style="1" customWidth="1"/>
    <col min="6150" max="6150" width="27.90625" style="1" customWidth="1"/>
    <col min="6151" max="6151" width="7.90625" style="1" customWidth="1"/>
    <col min="6152" max="6152" width="8.6328125" style="1" customWidth="1"/>
    <col min="6153" max="6153" width="11" style="1" customWidth="1"/>
    <col min="6154" max="6154" width="13.453125" style="1" customWidth="1"/>
    <col min="6155" max="6155" width="27.453125" style="1" customWidth="1"/>
    <col min="6156" max="6156" width="20.36328125" style="1" customWidth="1"/>
    <col min="6157" max="6157" width="14" style="1" customWidth="1"/>
    <col min="6158" max="6158" width="14.54296875" style="1" customWidth="1"/>
    <col min="6159" max="6160" width="15" style="1" customWidth="1"/>
    <col min="6161" max="6404" width="9.08984375" style="1"/>
    <col min="6405" max="6405" width="4.08984375" style="1" customWidth="1"/>
    <col min="6406" max="6406" width="27.90625" style="1" customWidth="1"/>
    <col min="6407" max="6407" width="7.90625" style="1" customWidth="1"/>
    <col min="6408" max="6408" width="8.6328125" style="1" customWidth="1"/>
    <col min="6409" max="6409" width="11" style="1" customWidth="1"/>
    <col min="6410" max="6410" width="13.453125" style="1" customWidth="1"/>
    <col min="6411" max="6411" width="27.453125" style="1" customWidth="1"/>
    <col min="6412" max="6412" width="20.36328125" style="1" customWidth="1"/>
    <col min="6413" max="6413" width="14" style="1" customWidth="1"/>
    <col min="6414" max="6414" width="14.54296875" style="1" customWidth="1"/>
    <col min="6415" max="6416" width="15" style="1" customWidth="1"/>
    <col min="6417" max="6660" width="9.08984375" style="1"/>
    <col min="6661" max="6661" width="4.08984375" style="1" customWidth="1"/>
    <col min="6662" max="6662" width="27.90625" style="1" customWidth="1"/>
    <col min="6663" max="6663" width="7.90625" style="1" customWidth="1"/>
    <col min="6664" max="6664" width="8.6328125" style="1" customWidth="1"/>
    <col min="6665" max="6665" width="11" style="1" customWidth="1"/>
    <col min="6666" max="6666" width="13.453125" style="1" customWidth="1"/>
    <col min="6667" max="6667" width="27.453125" style="1" customWidth="1"/>
    <col min="6668" max="6668" width="20.36328125" style="1" customWidth="1"/>
    <col min="6669" max="6669" width="14" style="1" customWidth="1"/>
    <col min="6670" max="6670" width="14.54296875" style="1" customWidth="1"/>
    <col min="6671" max="6672" width="15" style="1" customWidth="1"/>
    <col min="6673" max="6916" width="9.08984375" style="1"/>
    <col min="6917" max="6917" width="4.08984375" style="1" customWidth="1"/>
    <col min="6918" max="6918" width="27.90625" style="1" customWidth="1"/>
    <col min="6919" max="6919" width="7.90625" style="1" customWidth="1"/>
    <col min="6920" max="6920" width="8.6328125" style="1" customWidth="1"/>
    <col min="6921" max="6921" width="11" style="1" customWidth="1"/>
    <col min="6922" max="6922" width="13.453125" style="1" customWidth="1"/>
    <col min="6923" max="6923" width="27.453125" style="1" customWidth="1"/>
    <col min="6924" max="6924" width="20.36328125" style="1" customWidth="1"/>
    <col min="6925" max="6925" width="14" style="1" customWidth="1"/>
    <col min="6926" max="6926" width="14.54296875" style="1" customWidth="1"/>
    <col min="6927" max="6928" width="15" style="1" customWidth="1"/>
    <col min="6929" max="7172" width="9.08984375" style="1"/>
    <col min="7173" max="7173" width="4.08984375" style="1" customWidth="1"/>
    <col min="7174" max="7174" width="27.90625" style="1" customWidth="1"/>
    <col min="7175" max="7175" width="7.90625" style="1" customWidth="1"/>
    <col min="7176" max="7176" width="8.6328125" style="1" customWidth="1"/>
    <col min="7177" max="7177" width="11" style="1" customWidth="1"/>
    <col min="7178" max="7178" width="13.453125" style="1" customWidth="1"/>
    <col min="7179" max="7179" width="27.453125" style="1" customWidth="1"/>
    <col min="7180" max="7180" width="20.36328125" style="1" customWidth="1"/>
    <col min="7181" max="7181" width="14" style="1" customWidth="1"/>
    <col min="7182" max="7182" width="14.54296875" style="1" customWidth="1"/>
    <col min="7183" max="7184" width="15" style="1" customWidth="1"/>
    <col min="7185" max="7428" width="9.08984375" style="1"/>
    <col min="7429" max="7429" width="4.08984375" style="1" customWidth="1"/>
    <col min="7430" max="7430" width="27.90625" style="1" customWidth="1"/>
    <col min="7431" max="7431" width="7.90625" style="1" customWidth="1"/>
    <col min="7432" max="7432" width="8.6328125" style="1" customWidth="1"/>
    <col min="7433" max="7433" width="11" style="1" customWidth="1"/>
    <col min="7434" max="7434" width="13.453125" style="1" customWidth="1"/>
    <col min="7435" max="7435" width="27.453125" style="1" customWidth="1"/>
    <col min="7436" max="7436" width="20.36328125" style="1" customWidth="1"/>
    <col min="7437" max="7437" width="14" style="1" customWidth="1"/>
    <col min="7438" max="7438" width="14.54296875" style="1" customWidth="1"/>
    <col min="7439" max="7440" width="15" style="1" customWidth="1"/>
    <col min="7441" max="7684" width="9.08984375" style="1"/>
    <col min="7685" max="7685" width="4.08984375" style="1" customWidth="1"/>
    <col min="7686" max="7686" width="27.90625" style="1" customWidth="1"/>
    <col min="7687" max="7687" width="7.90625" style="1" customWidth="1"/>
    <col min="7688" max="7688" width="8.6328125" style="1" customWidth="1"/>
    <col min="7689" max="7689" width="11" style="1" customWidth="1"/>
    <col min="7690" max="7690" width="13.453125" style="1" customWidth="1"/>
    <col min="7691" max="7691" width="27.453125" style="1" customWidth="1"/>
    <col min="7692" max="7692" width="20.36328125" style="1" customWidth="1"/>
    <col min="7693" max="7693" width="14" style="1" customWidth="1"/>
    <col min="7694" max="7694" width="14.54296875" style="1" customWidth="1"/>
    <col min="7695" max="7696" width="15" style="1" customWidth="1"/>
    <col min="7697" max="7940" width="9.08984375" style="1"/>
    <col min="7941" max="7941" width="4.08984375" style="1" customWidth="1"/>
    <col min="7942" max="7942" width="27.90625" style="1" customWidth="1"/>
    <col min="7943" max="7943" width="7.90625" style="1" customWidth="1"/>
    <col min="7944" max="7944" width="8.6328125" style="1" customWidth="1"/>
    <col min="7945" max="7945" width="11" style="1" customWidth="1"/>
    <col min="7946" max="7946" width="13.453125" style="1" customWidth="1"/>
    <col min="7947" max="7947" width="27.453125" style="1" customWidth="1"/>
    <col min="7948" max="7948" width="20.36328125" style="1" customWidth="1"/>
    <col min="7949" max="7949" width="14" style="1" customWidth="1"/>
    <col min="7950" max="7950" width="14.54296875" style="1" customWidth="1"/>
    <col min="7951" max="7952" width="15" style="1" customWidth="1"/>
    <col min="7953" max="8196" width="9.08984375" style="1"/>
    <col min="8197" max="8197" width="4.08984375" style="1" customWidth="1"/>
    <col min="8198" max="8198" width="27.90625" style="1" customWidth="1"/>
    <col min="8199" max="8199" width="7.90625" style="1" customWidth="1"/>
    <col min="8200" max="8200" width="8.6328125" style="1" customWidth="1"/>
    <col min="8201" max="8201" width="11" style="1" customWidth="1"/>
    <col min="8202" max="8202" width="13.453125" style="1" customWidth="1"/>
    <col min="8203" max="8203" width="27.453125" style="1" customWidth="1"/>
    <col min="8204" max="8204" width="20.36328125" style="1" customWidth="1"/>
    <col min="8205" max="8205" width="14" style="1" customWidth="1"/>
    <col min="8206" max="8206" width="14.54296875" style="1" customWidth="1"/>
    <col min="8207" max="8208" width="15" style="1" customWidth="1"/>
    <col min="8209" max="8452" width="9.08984375" style="1"/>
    <col min="8453" max="8453" width="4.08984375" style="1" customWidth="1"/>
    <col min="8454" max="8454" width="27.90625" style="1" customWidth="1"/>
    <col min="8455" max="8455" width="7.90625" style="1" customWidth="1"/>
    <col min="8456" max="8456" width="8.6328125" style="1" customWidth="1"/>
    <col min="8457" max="8457" width="11" style="1" customWidth="1"/>
    <col min="8458" max="8458" width="13.453125" style="1" customWidth="1"/>
    <col min="8459" max="8459" width="27.453125" style="1" customWidth="1"/>
    <col min="8460" max="8460" width="20.36328125" style="1" customWidth="1"/>
    <col min="8461" max="8461" width="14" style="1" customWidth="1"/>
    <col min="8462" max="8462" width="14.54296875" style="1" customWidth="1"/>
    <col min="8463" max="8464" width="15" style="1" customWidth="1"/>
    <col min="8465" max="8708" width="9.08984375" style="1"/>
    <col min="8709" max="8709" width="4.08984375" style="1" customWidth="1"/>
    <col min="8710" max="8710" width="27.90625" style="1" customWidth="1"/>
    <col min="8711" max="8711" width="7.90625" style="1" customWidth="1"/>
    <col min="8712" max="8712" width="8.6328125" style="1" customWidth="1"/>
    <col min="8713" max="8713" width="11" style="1" customWidth="1"/>
    <col min="8714" max="8714" width="13.453125" style="1" customWidth="1"/>
    <col min="8715" max="8715" width="27.453125" style="1" customWidth="1"/>
    <col min="8716" max="8716" width="20.36328125" style="1" customWidth="1"/>
    <col min="8717" max="8717" width="14" style="1" customWidth="1"/>
    <col min="8718" max="8718" width="14.54296875" style="1" customWidth="1"/>
    <col min="8719" max="8720" width="15" style="1" customWidth="1"/>
    <col min="8721" max="8964" width="9.08984375" style="1"/>
    <col min="8965" max="8965" width="4.08984375" style="1" customWidth="1"/>
    <col min="8966" max="8966" width="27.90625" style="1" customWidth="1"/>
    <col min="8967" max="8967" width="7.90625" style="1" customWidth="1"/>
    <col min="8968" max="8968" width="8.6328125" style="1" customWidth="1"/>
    <col min="8969" max="8969" width="11" style="1" customWidth="1"/>
    <col min="8970" max="8970" width="13.453125" style="1" customWidth="1"/>
    <col min="8971" max="8971" width="27.453125" style="1" customWidth="1"/>
    <col min="8972" max="8972" width="20.36328125" style="1" customWidth="1"/>
    <col min="8973" max="8973" width="14" style="1" customWidth="1"/>
    <col min="8974" max="8974" width="14.54296875" style="1" customWidth="1"/>
    <col min="8975" max="8976" width="15" style="1" customWidth="1"/>
    <col min="8977" max="9220" width="9.08984375" style="1"/>
    <col min="9221" max="9221" width="4.08984375" style="1" customWidth="1"/>
    <col min="9222" max="9222" width="27.90625" style="1" customWidth="1"/>
    <col min="9223" max="9223" width="7.90625" style="1" customWidth="1"/>
    <col min="9224" max="9224" width="8.6328125" style="1" customWidth="1"/>
    <col min="9225" max="9225" width="11" style="1" customWidth="1"/>
    <col min="9226" max="9226" width="13.453125" style="1" customWidth="1"/>
    <col min="9227" max="9227" width="27.453125" style="1" customWidth="1"/>
    <col min="9228" max="9228" width="20.36328125" style="1" customWidth="1"/>
    <col min="9229" max="9229" width="14" style="1" customWidth="1"/>
    <col min="9230" max="9230" width="14.54296875" style="1" customWidth="1"/>
    <col min="9231" max="9232" width="15" style="1" customWidth="1"/>
    <col min="9233" max="9476" width="9.08984375" style="1"/>
    <col min="9477" max="9477" width="4.08984375" style="1" customWidth="1"/>
    <col min="9478" max="9478" width="27.90625" style="1" customWidth="1"/>
    <col min="9479" max="9479" width="7.90625" style="1" customWidth="1"/>
    <col min="9480" max="9480" width="8.6328125" style="1" customWidth="1"/>
    <col min="9481" max="9481" width="11" style="1" customWidth="1"/>
    <col min="9482" max="9482" width="13.453125" style="1" customWidth="1"/>
    <col min="9483" max="9483" width="27.453125" style="1" customWidth="1"/>
    <col min="9484" max="9484" width="20.36328125" style="1" customWidth="1"/>
    <col min="9485" max="9485" width="14" style="1" customWidth="1"/>
    <col min="9486" max="9486" width="14.54296875" style="1" customWidth="1"/>
    <col min="9487" max="9488" width="15" style="1" customWidth="1"/>
    <col min="9489" max="9732" width="9.08984375" style="1"/>
    <col min="9733" max="9733" width="4.08984375" style="1" customWidth="1"/>
    <col min="9734" max="9734" width="27.90625" style="1" customWidth="1"/>
    <col min="9735" max="9735" width="7.90625" style="1" customWidth="1"/>
    <col min="9736" max="9736" width="8.6328125" style="1" customWidth="1"/>
    <col min="9737" max="9737" width="11" style="1" customWidth="1"/>
    <col min="9738" max="9738" width="13.453125" style="1" customWidth="1"/>
    <col min="9739" max="9739" width="27.453125" style="1" customWidth="1"/>
    <col min="9740" max="9740" width="20.36328125" style="1" customWidth="1"/>
    <col min="9741" max="9741" width="14" style="1" customWidth="1"/>
    <col min="9742" max="9742" width="14.54296875" style="1" customWidth="1"/>
    <col min="9743" max="9744" width="15" style="1" customWidth="1"/>
    <col min="9745" max="9988" width="9.08984375" style="1"/>
    <col min="9989" max="9989" width="4.08984375" style="1" customWidth="1"/>
    <col min="9990" max="9990" width="27.90625" style="1" customWidth="1"/>
    <col min="9991" max="9991" width="7.90625" style="1" customWidth="1"/>
    <col min="9992" max="9992" width="8.6328125" style="1" customWidth="1"/>
    <col min="9993" max="9993" width="11" style="1" customWidth="1"/>
    <col min="9994" max="9994" width="13.453125" style="1" customWidth="1"/>
    <col min="9995" max="9995" width="27.453125" style="1" customWidth="1"/>
    <col min="9996" max="9996" width="20.36328125" style="1" customWidth="1"/>
    <col min="9997" max="9997" width="14" style="1" customWidth="1"/>
    <col min="9998" max="9998" width="14.54296875" style="1" customWidth="1"/>
    <col min="9999" max="10000" width="15" style="1" customWidth="1"/>
    <col min="10001" max="10244" width="9.08984375" style="1"/>
    <col min="10245" max="10245" width="4.08984375" style="1" customWidth="1"/>
    <col min="10246" max="10246" width="27.90625" style="1" customWidth="1"/>
    <col min="10247" max="10247" width="7.90625" style="1" customWidth="1"/>
    <col min="10248" max="10248" width="8.6328125" style="1" customWidth="1"/>
    <col min="10249" max="10249" width="11" style="1" customWidth="1"/>
    <col min="10250" max="10250" width="13.453125" style="1" customWidth="1"/>
    <col min="10251" max="10251" width="27.453125" style="1" customWidth="1"/>
    <col min="10252" max="10252" width="20.36328125" style="1" customWidth="1"/>
    <col min="10253" max="10253" width="14" style="1" customWidth="1"/>
    <col min="10254" max="10254" width="14.54296875" style="1" customWidth="1"/>
    <col min="10255" max="10256" width="15" style="1" customWidth="1"/>
    <col min="10257" max="10500" width="9.08984375" style="1"/>
    <col min="10501" max="10501" width="4.08984375" style="1" customWidth="1"/>
    <col min="10502" max="10502" width="27.90625" style="1" customWidth="1"/>
    <col min="10503" max="10503" width="7.90625" style="1" customWidth="1"/>
    <col min="10504" max="10504" width="8.6328125" style="1" customWidth="1"/>
    <col min="10505" max="10505" width="11" style="1" customWidth="1"/>
    <col min="10506" max="10506" width="13.453125" style="1" customWidth="1"/>
    <col min="10507" max="10507" width="27.453125" style="1" customWidth="1"/>
    <col min="10508" max="10508" width="20.36328125" style="1" customWidth="1"/>
    <col min="10509" max="10509" width="14" style="1" customWidth="1"/>
    <col min="10510" max="10510" width="14.54296875" style="1" customWidth="1"/>
    <col min="10511" max="10512" width="15" style="1" customWidth="1"/>
    <col min="10513" max="10756" width="9.08984375" style="1"/>
    <col min="10757" max="10757" width="4.08984375" style="1" customWidth="1"/>
    <col min="10758" max="10758" width="27.90625" style="1" customWidth="1"/>
    <col min="10759" max="10759" width="7.90625" style="1" customWidth="1"/>
    <col min="10760" max="10760" width="8.6328125" style="1" customWidth="1"/>
    <col min="10761" max="10761" width="11" style="1" customWidth="1"/>
    <col min="10762" max="10762" width="13.453125" style="1" customWidth="1"/>
    <col min="10763" max="10763" width="27.453125" style="1" customWidth="1"/>
    <col min="10764" max="10764" width="20.36328125" style="1" customWidth="1"/>
    <col min="10765" max="10765" width="14" style="1" customWidth="1"/>
    <col min="10766" max="10766" width="14.54296875" style="1" customWidth="1"/>
    <col min="10767" max="10768" width="15" style="1" customWidth="1"/>
    <col min="10769" max="11012" width="9.08984375" style="1"/>
    <col min="11013" max="11013" width="4.08984375" style="1" customWidth="1"/>
    <col min="11014" max="11014" width="27.90625" style="1" customWidth="1"/>
    <col min="11015" max="11015" width="7.90625" style="1" customWidth="1"/>
    <col min="11016" max="11016" width="8.6328125" style="1" customWidth="1"/>
    <col min="11017" max="11017" width="11" style="1" customWidth="1"/>
    <col min="11018" max="11018" width="13.453125" style="1" customWidth="1"/>
    <col min="11019" max="11019" width="27.453125" style="1" customWidth="1"/>
    <col min="11020" max="11020" width="20.36328125" style="1" customWidth="1"/>
    <col min="11021" max="11021" width="14" style="1" customWidth="1"/>
    <col min="11022" max="11022" width="14.54296875" style="1" customWidth="1"/>
    <col min="11023" max="11024" width="15" style="1" customWidth="1"/>
    <col min="11025" max="11268" width="9.08984375" style="1"/>
    <col min="11269" max="11269" width="4.08984375" style="1" customWidth="1"/>
    <col min="11270" max="11270" width="27.90625" style="1" customWidth="1"/>
    <col min="11271" max="11271" width="7.90625" style="1" customWidth="1"/>
    <col min="11272" max="11272" width="8.6328125" style="1" customWidth="1"/>
    <col min="11273" max="11273" width="11" style="1" customWidth="1"/>
    <col min="11274" max="11274" width="13.453125" style="1" customWidth="1"/>
    <col min="11275" max="11275" width="27.453125" style="1" customWidth="1"/>
    <col min="11276" max="11276" width="20.36328125" style="1" customWidth="1"/>
    <col min="11277" max="11277" width="14" style="1" customWidth="1"/>
    <col min="11278" max="11278" width="14.54296875" style="1" customWidth="1"/>
    <col min="11279" max="11280" width="15" style="1" customWidth="1"/>
    <col min="11281" max="11524" width="9.08984375" style="1"/>
    <col min="11525" max="11525" width="4.08984375" style="1" customWidth="1"/>
    <col min="11526" max="11526" width="27.90625" style="1" customWidth="1"/>
    <col min="11527" max="11527" width="7.90625" style="1" customWidth="1"/>
    <col min="11528" max="11528" width="8.6328125" style="1" customWidth="1"/>
    <col min="11529" max="11529" width="11" style="1" customWidth="1"/>
    <col min="11530" max="11530" width="13.453125" style="1" customWidth="1"/>
    <col min="11531" max="11531" width="27.453125" style="1" customWidth="1"/>
    <col min="11532" max="11532" width="20.36328125" style="1" customWidth="1"/>
    <col min="11533" max="11533" width="14" style="1" customWidth="1"/>
    <col min="11534" max="11534" width="14.54296875" style="1" customWidth="1"/>
    <col min="11535" max="11536" width="15" style="1" customWidth="1"/>
    <col min="11537" max="11780" width="9.08984375" style="1"/>
    <col min="11781" max="11781" width="4.08984375" style="1" customWidth="1"/>
    <col min="11782" max="11782" width="27.90625" style="1" customWidth="1"/>
    <col min="11783" max="11783" width="7.90625" style="1" customWidth="1"/>
    <col min="11784" max="11784" width="8.6328125" style="1" customWidth="1"/>
    <col min="11785" max="11785" width="11" style="1" customWidth="1"/>
    <col min="11786" max="11786" width="13.453125" style="1" customWidth="1"/>
    <col min="11787" max="11787" width="27.453125" style="1" customWidth="1"/>
    <col min="11788" max="11788" width="20.36328125" style="1" customWidth="1"/>
    <col min="11789" max="11789" width="14" style="1" customWidth="1"/>
    <col min="11790" max="11790" width="14.54296875" style="1" customWidth="1"/>
    <col min="11791" max="11792" width="15" style="1" customWidth="1"/>
    <col min="11793" max="12036" width="9.08984375" style="1"/>
    <col min="12037" max="12037" width="4.08984375" style="1" customWidth="1"/>
    <col min="12038" max="12038" width="27.90625" style="1" customWidth="1"/>
    <col min="12039" max="12039" width="7.90625" style="1" customWidth="1"/>
    <col min="12040" max="12040" width="8.6328125" style="1" customWidth="1"/>
    <col min="12041" max="12041" width="11" style="1" customWidth="1"/>
    <col min="12042" max="12042" width="13.453125" style="1" customWidth="1"/>
    <col min="12043" max="12043" width="27.453125" style="1" customWidth="1"/>
    <col min="12044" max="12044" width="20.36328125" style="1" customWidth="1"/>
    <col min="12045" max="12045" width="14" style="1" customWidth="1"/>
    <col min="12046" max="12046" width="14.54296875" style="1" customWidth="1"/>
    <col min="12047" max="12048" width="15" style="1" customWidth="1"/>
    <col min="12049" max="12292" width="9.08984375" style="1"/>
    <col min="12293" max="12293" width="4.08984375" style="1" customWidth="1"/>
    <col min="12294" max="12294" width="27.90625" style="1" customWidth="1"/>
    <col min="12295" max="12295" width="7.90625" style="1" customWidth="1"/>
    <col min="12296" max="12296" width="8.6328125" style="1" customWidth="1"/>
    <col min="12297" max="12297" width="11" style="1" customWidth="1"/>
    <col min="12298" max="12298" width="13.453125" style="1" customWidth="1"/>
    <col min="12299" max="12299" width="27.453125" style="1" customWidth="1"/>
    <col min="12300" max="12300" width="20.36328125" style="1" customWidth="1"/>
    <col min="12301" max="12301" width="14" style="1" customWidth="1"/>
    <col min="12302" max="12302" width="14.54296875" style="1" customWidth="1"/>
    <col min="12303" max="12304" width="15" style="1" customWidth="1"/>
    <col min="12305" max="12548" width="9.08984375" style="1"/>
    <col min="12549" max="12549" width="4.08984375" style="1" customWidth="1"/>
    <col min="12550" max="12550" width="27.90625" style="1" customWidth="1"/>
    <col min="12551" max="12551" width="7.90625" style="1" customWidth="1"/>
    <col min="12552" max="12552" width="8.6328125" style="1" customWidth="1"/>
    <col min="12553" max="12553" width="11" style="1" customWidth="1"/>
    <col min="12554" max="12554" width="13.453125" style="1" customWidth="1"/>
    <col min="12555" max="12555" width="27.453125" style="1" customWidth="1"/>
    <col min="12556" max="12556" width="20.36328125" style="1" customWidth="1"/>
    <col min="12557" max="12557" width="14" style="1" customWidth="1"/>
    <col min="12558" max="12558" width="14.54296875" style="1" customWidth="1"/>
    <col min="12559" max="12560" width="15" style="1" customWidth="1"/>
    <col min="12561" max="12804" width="9.08984375" style="1"/>
    <col min="12805" max="12805" width="4.08984375" style="1" customWidth="1"/>
    <col min="12806" max="12806" width="27.90625" style="1" customWidth="1"/>
    <col min="12807" max="12807" width="7.90625" style="1" customWidth="1"/>
    <col min="12808" max="12808" width="8.6328125" style="1" customWidth="1"/>
    <col min="12809" max="12809" width="11" style="1" customWidth="1"/>
    <col min="12810" max="12810" width="13.453125" style="1" customWidth="1"/>
    <col min="12811" max="12811" width="27.453125" style="1" customWidth="1"/>
    <col min="12812" max="12812" width="20.36328125" style="1" customWidth="1"/>
    <col min="12813" max="12813" width="14" style="1" customWidth="1"/>
    <col min="12814" max="12814" width="14.54296875" style="1" customWidth="1"/>
    <col min="12815" max="12816" width="15" style="1" customWidth="1"/>
    <col min="12817" max="13060" width="9.08984375" style="1"/>
    <col min="13061" max="13061" width="4.08984375" style="1" customWidth="1"/>
    <col min="13062" max="13062" width="27.90625" style="1" customWidth="1"/>
    <col min="13063" max="13063" width="7.90625" style="1" customWidth="1"/>
    <col min="13064" max="13064" width="8.6328125" style="1" customWidth="1"/>
    <col min="13065" max="13065" width="11" style="1" customWidth="1"/>
    <col min="13066" max="13066" width="13.453125" style="1" customWidth="1"/>
    <col min="13067" max="13067" width="27.453125" style="1" customWidth="1"/>
    <col min="13068" max="13068" width="20.36328125" style="1" customWidth="1"/>
    <col min="13069" max="13069" width="14" style="1" customWidth="1"/>
    <col min="13070" max="13070" width="14.54296875" style="1" customWidth="1"/>
    <col min="13071" max="13072" width="15" style="1" customWidth="1"/>
    <col min="13073" max="13316" width="9.08984375" style="1"/>
    <col min="13317" max="13317" width="4.08984375" style="1" customWidth="1"/>
    <col min="13318" max="13318" width="27.90625" style="1" customWidth="1"/>
    <col min="13319" max="13319" width="7.90625" style="1" customWidth="1"/>
    <col min="13320" max="13320" width="8.6328125" style="1" customWidth="1"/>
    <col min="13321" max="13321" width="11" style="1" customWidth="1"/>
    <col min="13322" max="13322" width="13.453125" style="1" customWidth="1"/>
    <col min="13323" max="13323" width="27.453125" style="1" customWidth="1"/>
    <col min="13324" max="13324" width="20.36328125" style="1" customWidth="1"/>
    <col min="13325" max="13325" width="14" style="1" customWidth="1"/>
    <col min="13326" max="13326" width="14.54296875" style="1" customWidth="1"/>
    <col min="13327" max="13328" width="15" style="1" customWidth="1"/>
    <col min="13329" max="13572" width="9.08984375" style="1"/>
    <col min="13573" max="13573" width="4.08984375" style="1" customWidth="1"/>
    <col min="13574" max="13574" width="27.90625" style="1" customWidth="1"/>
    <col min="13575" max="13575" width="7.90625" style="1" customWidth="1"/>
    <col min="13576" max="13576" width="8.6328125" style="1" customWidth="1"/>
    <col min="13577" max="13577" width="11" style="1" customWidth="1"/>
    <col min="13578" max="13578" width="13.453125" style="1" customWidth="1"/>
    <col min="13579" max="13579" width="27.453125" style="1" customWidth="1"/>
    <col min="13580" max="13580" width="20.36328125" style="1" customWidth="1"/>
    <col min="13581" max="13581" width="14" style="1" customWidth="1"/>
    <col min="13582" max="13582" width="14.54296875" style="1" customWidth="1"/>
    <col min="13583" max="13584" width="15" style="1" customWidth="1"/>
    <col min="13585" max="13828" width="9.08984375" style="1"/>
    <col min="13829" max="13829" width="4.08984375" style="1" customWidth="1"/>
    <col min="13830" max="13830" width="27.90625" style="1" customWidth="1"/>
    <col min="13831" max="13831" width="7.90625" style="1" customWidth="1"/>
    <col min="13832" max="13832" width="8.6328125" style="1" customWidth="1"/>
    <col min="13833" max="13833" width="11" style="1" customWidth="1"/>
    <col min="13834" max="13834" width="13.453125" style="1" customWidth="1"/>
    <col min="13835" max="13835" width="27.453125" style="1" customWidth="1"/>
    <col min="13836" max="13836" width="20.36328125" style="1" customWidth="1"/>
    <col min="13837" max="13837" width="14" style="1" customWidth="1"/>
    <col min="13838" max="13838" width="14.54296875" style="1" customWidth="1"/>
    <col min="13839" max="13840" width="15" style="1" customWidth="1"/>
    <col min="13841" max="14084" width="9.08984375" style="1"/>
    <col min="14085" max="14085" width="4.08984375" style="1" customWidth="1"/>
    <col min="14086" max="14086" width="27.90625" style="1" customWidth="1"/>
    <col min="14087" max="14087" width="7.90625" style="1" customWidth="1"/>
    <col min="14088" max="14088" width="8.6328125" style="1" customWidth="1"/>
    <col min="14089" max="14089" width="11" style="1" customWidth="1"/>
    <col min="14090" max="14090" width="13.453125" style="1" customWidth="1"/>
    <col min="14091" max="14091" width="27.453125" style="1" customWidth="1"/>
    <col min="14092" max="14092" width="20.36328125" style="1" customWidth="1"/>
    <col min="14093" max="14093" width="14" style="1" customWidth="1"/>
    <col min="14094" max="14094" width="14.54296875" style="1" customWidth="1"/>
    <col min="14095" max="14096" width="15" style="1" customWidth="1"/>
    <col min="14097" max="14340" width="9.08984375" style="1"/>
    <col min="14341" max="14341" width="4.08984375" style="1" customWidth="1"/>
    <col min="14342" max="14342" width="27.90625" style="1" customWidth="1"/>
    <col min="14343" max="14343" width="7.90625" style="1" customWidth="1"/>
    <col min="14344" max="14344" width="8.6328125" style="1" customWidth="1"/>
    <col min="14345" max="14345" width="11" style="1" customWidth="1"/>
    <col min="14346" max="14346" width="13.453125" style="1" customWidth="1"/>
    <col min="14347" max="14347" width="27.453125" style="1" customWidth="1"/>
    <col min="14348" max="14348" width="20.36328125" style="1" customWidth="1"/>
    <col min="14349" max="14349" width="14" style="1" customWidth="1"/>
    <col min="14350" max="14350" width="14.54296875" style="1" customWidth="1"/>
    <col min="14351" max="14352" width="15" style="1" customWidth="1"/>
    <col min="14353" max="14596" width="9.08984375" style="1"/>
    <col min="14597" max="14597" width="4.08984375" style="1" customWidth="1"/>
    <col min="14598" max="14598" width="27.90625" style="1" customWidth="1"/>
    <col min="14599" max="14599" width="7.90625" style="1" customWidth="1"/>
    <col min="14600" max="14600" width="8.6328125" style="1" customWidth="1"/>
    <col min="14601" max="14601" width="11" style="1" customWidth="1"/>
    <col min="14602" max="14602" width="13.453125" style="1" customWidth="1"/>
    <col min="14603" max="14603" width="27.453125" style="1" customWidth="1"/>
    <col min="14604" max="14604" width="20.36328125" style="1" customWidth="1"/>
    <col min="14605" max="14605" width="14" style="1" customWidth="1"/>
    <col min="14606" max="14606" width="14.54296875" style="1" customWidth="1"/>
    <col min="14607" max="14608" width="15" style="1" customWidth="1"/>
    <col min="14609" max="14852" width="9.08984375" style="1"/>
    <col min="14853" max="14853" width="4.08984375" style="1" customWidth="1"/>
    <col min="14854" max="14854" width="27.90625" style="1" customWidth="1"/>
    <col min="14855" max="14855" width="7.90625" style="1" customWidth="1"/>
    <col min="14856" max="14856" width="8.6328125" style="1" customWidth="1"/>
    <col min="14857" max="14857" width="11" style="1" customWidth="1"/>
    <col min="14858" max="14858" width="13.453125" style="1" customWidth="1"/>
    <col min="14859" max="14859" width="27.453125" style="1" customWidth="1"/>
    <col min="14860" max="14860" width="20.36328125" style="1" customWidth="1"/>
    <col min="14861" max="14861" width="14" style="1" customWidth="1"/>
    <col min="14862" max="14862" width="14.54296875" style="1" customWidth="1"/>
    <col min="14863" max="14864" width="15" style="1" customWidth="1"/>
    <col min="14865" max="15108" width="9.08984375" style="1"/>
    <col min="15109" max="15109" width="4.08984375" style="1" customWidth="1"/>
    <col min="15110" max="15110" width="27.90625" style="1" customWidth="1"/>
    <col min="15111" max="15111" width="7.90625" style="1" customWidth="1"/>
    <col min="15112" max="15112" width="8.6328125" style="1" customWidth="1"/>
    <col min="15113" max="15113" width="11" style="1" customWidth="1"/>
    <col min="15114" max="15114" width="13.453125" style="1" customWidth="1"/>
    <col min="15115" max="15115" width="27.453125" style="1" customWidth="1"/>
    <col min="15116" max="15116" width="20.36328125" style="1" customWidth="1"/>
    <col min="15117" max="15117" width="14" style="1" customWidth="1"/>
    <col min="15118" max="15118" width="14.54296875" style="1" customWidth="1"/>
    <col min="15119" max="15120" width="15" style="1" customWidth="1"/>
    <col min="15121" max="15364" width="9.08984375" style="1"/>
    <col min="15365" max="15365" width="4.08984375" style="1" customWidth="1"/>
    <col min="15366" max="15366" width="27.90625" style="1" customWidth="1"/>
    <col min="15367" max="15367" width="7.90625" style="1" customWidth="1"/>
    <col min="15368" max="15368" width="8.6328125" style="1" customWidth="1"/>
    <col min="15369" max="15369" width="11" style="1" customWidth="1"/>
    <col min="15370" max="15370" width="13.453125" style="1" customWidth="1"/>
    <col min="15371" max="15371" width="27.453125" style="1" customWidth="1"/>
    <col min="15372" max="15372" width="20.36328125" style="1" customWidth="1"/>
    <col min="15373" max="15373" width="14" style="1" customWidth="1"/>
    <col min="15374" max="15374" width="14.54296875" style="1" customWidth="1"/>
    <col min="15375" max="15376" width="15" style="1" customWidth="1"/>
    <col min="15377" max="15620" width="9.08984375" style="1"/>
    <col min="15621" max="15621" width="4.08984375" style="1" customWidth="1"/>
    <col min="15622" max="15622" width="27.90625" style="1" customWidth="1"/>
    <col min="15623" max="15623" width="7.90625" style="1" customWidth="1"/>
    <col min="15624" max="15624" width="8.6328125" style="1" customWidth="1"/>
    <col min="15625" max="15625" width="11" style="1" customWidth="1"/>
    <col min="15626" max="15626" width="13.453125" style="1" customWidth="1"/>
    <col min="15627" max="15627" width="27.453125" style="1" customWidth="1"/>
    <col min="15628" max="15628" width="20.36328125" style="1" customWidth="1"/>
    <col min="15629" max="15629" width="14" style="1" customWidth="1"/>
    <col min="15630" max="15630" width="14.54296875" style="1" customWidth="1"/>
    <col min="15631" max="15632" width="15" style="1" customWidth="1"/>
    <col min="15633" max="15876" width="9.08984375" style="1"/>
    <col min="15877" max="15877" width="4.08984375" style="1" customWidth="1"/>
    <col min="15878" max="15878" width="27.90625" style="1" customWidth="1"/>
    <col min="15879" max="15879" width="7.90625" style="1" customWidth="1"/>
    <col min="15880" max="15880" width="8.6328125" style="1" customWidth="1"/>
    <col min="15881" max="15881" width="11" style="1" customWidth="1"/>
    <col min="15882" max="15882" width="13.453125" style="1" customWidth="1"/>
    <col min="15883" max="15883" width="27.453125" style="1" customWidth="1"/>
    <col min="15884" max="15884" width="20.36328125" style="1" customWidth="1"/>
    <col min="15885" max="15885" width="14" style="1" customWidth="1"/>
    <col min="15886" max="15886" width="14.54296875" style="1" customWidth="1"/>
    <col min="15887" max="15888" width="15" style="1" customWidth="1"/>
    <col min="15889" max="16132" width="9.08984375" style="1"/>
    <col min="16133" max="16133" width="4.08984375" style="1" customWidth="1"/>
    <col min="16134" max="16134" width="27.90625" style="1" customWidth="1"/>
    <col min="16135" max="16135" width="7.90625" style="1" customWidth="1"/>
    <col min="16136" max="16136" width="8.6328125" style="1" customWidth="1"/>
    <col min="16137" max="16137" width="11" style="1" customWidth="1"/>
    <col min="16138" max="16138" width="13.453125" style="1" customWidth="1"/>
    <col min="16139" max="16139" width="27.453125" style="1" customWidth="1"/>
    <col min="16140" max="16140" width="20.36328125" style="1" customWidth="1"/>
    <col min="16141" max="16141" width="14" style="1" customWidth="1"/>
    <col min="16142" max="16142" width="14.54296875" style="1" customWidth="1"/>
    <col min="16143" max="16144" width="15" style="1" customWidth="1"/>
    <col min="16145" max="16384" width="9.08984375" style="1"/>
  </cols>
  <sheetData>
    <row r="1" spans="1:21" ht="16.5" x14ac:dyDescent="0.35">
      <c r="A1" s="55" t="s">
        <v>22</v>
      </c>
      <c r="B1" s="56"/>
      <c r="C1" s="56"/>
      <c r="D1" s="56"/>
      <c r="E1" s="56"/>
      <c r="F1" s="56"/>
      <c r="G1" s="48"/>
      <c r="H1" s="48"/>
      <c r="I1" s="48"/>
      <c r="J1" s="57" t="s">
        <v>0</v>
      </c>
      <c r="K1" s="57"/>
      <c r="L1" s="57"/>
      <c r="M1" s="57"/>
      <c r="N1" s="57"/>
      <c r="O1" s="57"/>
      <c r="P1" s="57"/>
      <c r="T1" s="58"/>
    </row>
    <row r="2" spans="1:21" ht="17.5" x14ac:dyDescent="0.35">
      <c r="A2" s="73" t="s">
        <v>6</v>
      </c>
      <c r="B2" s="73"/>
      <c r="C2" s="73"/>
      <c r="D2" s="73"/>
      <c r="E2" s="49"/>
      <c r="F2" s="49"/>
      <c r="G2" s="49"/>
      <c r="H2" s="49"/>
      <c r="I2" s="49"/>
      <c r="J2" s="85" t="s">
        <v>1</v>
      </c>
      <c r="K2" s="85"/>
      <c r="L2" s="85"/>
      <c r="M2" s="85"/>
      <c r="N2" s="85"/>
      <c r="O2" s="85"/>
      <c r="P2" s="85"/>
      <c r="T2" s="58"/>
    </row>
    <row r="3" spans="1:21" ht="9.75" customHeight="1" x14ac:dyDescent="0.35">
      <c r="G3" s="4"/>
      <c r="H3" s="4"/>
      <c r="I3" s="4"/>
      <c r="O3" s="5"/>
      <c r="T3" s="58"/>
    </row>
    <row r="4" spans="1:21" s="7" customFormat="1" ht="36.75" customHeight="1" x14ac:dyDescent="0.4">
      <c r="A4" s="86" t="s">
        <v>44</v>
      </c>
      <c r="B4" s="86"/>
      <c r="C4" s="86"/>
      <c r="D4" s="86"/>
      <c r="E4" s="86"/>
      <c r="F4" s="86"/>
      <c r="G4" s="86"/>
      <c r="H4" s="86"/>
      <c r="I4" s="86"/>
      <c r="J4" s="86"/>
      <c r="K4" s="86"/>
      <c r="L4" s="86"/>
      <c r="M4" s="86"/>
      <c r="N4" s="86"/>
      <c r="O4" s="86"/>
      <c r="P4" s="86"/>
      <c r="Q4" s="86"/>
      <c r="R4" s="86"/>
      <c r="S4" s="86"/>
      <c r="T4" s="86"/>
      <c r="U4" s="86"/>
    </row>
    <row r="5" spans="1:21" x14ac:dyDescent="0.35">
      <c r="A5" s="60"/>
      <c r="B5" s="60"/>
      <c r="C5" s="60"/>
      <c r="D5" s="60"/>
      <c r="E5" s="60"/>
      <c r="F5" s="60"/>
      <c r="G5" s="60"/>
      <c r="H5" s="60"/>
      <c r="I5" s="60"/>
      <c r="J5" s="60"/>
      <c r="K5" s="60"/>
      <c r="L5" s="60"/>
      <c r="M5" s="60"/>
      <c r="N5" s="60"/>
      <c r="O5" s="60"/>
      <c r="P5" s="60"/>
      <c r="Q5" s="60"/>
    </row>
    <row r="6" spans="1:21" s="8" customFormat="1" ht="57.65" customHeight="1" x14ac:dyDescent="0.35">
      <c r="A6" s="61" t="s">
        <v>51</v>
      </c>
      <c r="B6" s="61" t="s">
        <v>2</v>
      </c>
      <c r="C6" s="71" t="s">
        <v>47</v>
      </c>
      <c r="D6" s="78" t="s">
        <v>23</v>
      </c>
      <c r="E6" s="68" t="s">
        <v>24</v>
      </c>
      <c r="F6" s="69"/>
      <c r="G6" s="70"/>
      <c r="H6" s="62" t="s">
        <v>40</v>
      </c>
      <c r="I6" s="64" t="s">
        <v>41</v>
      </c>
      <c r="J6" s="64"/>
      <c r="K6" s="64"/>
      <c r="L6" s="65" t="s">
        <v>25</v>
      </c>
      <c r="M6" s="66"/>
      <c r="N6" s="66"/>
      <c r="O6" s="66"/>
      <c r="P6" s="66"/>
      <c r="Q6" s="67"/>
      <c r="R6" s="80" t="s">
        <v>26</v>
      </c>
      <c r="S6" s="82" t="s">
        <v>16</v>
      </c>
      <c r="T6" s="76" t="s">
        <v>7</v>
      </c>
      <c r="U6" s="71" t="s">
        <v>8</v>
      </c>
    </row>
    <row r="7" spans="1:21" s="8" customFormat="1" ht="98.4" customHeight="1" x14ac:dyDescent="0.35">
      <c r="A7" s="61"/>
      <c r="B7" s="61"/>
      <c r="C7" s="72"/>
      <c r="D7" s="79"/>
      <c r="E7" s="51" t="s">
        <v>24</v>
      </c>
      <c r="F7" s="51" t="s">
        <v>27</v>
      </c>
      <c r="G7" s="51" t="s">
        <v>28</v>
      </c>
      <c r="H7" s="63"/>
      <c r="I7" s="37" t="s">
        <v>29</v>
      </c>
      <c r="J7" s="52" t="s">
        <v>42</v>
      </c>
      <c r="K7" s="52" t="s">
        <v>30</v>
      </c>
      <c r="L7" s="28" t="s">
        <v>10</v>
      </c>
      <c r="M7" s="28" t="s">
        <v>13</v>
      </c>
      <c r="N7" s="28" t="s">
        <v>15</v>
      </c>
      <c r="O7" s="28" t="s">
        <v>11</v>
      </c>
      <c r="P7" s="28" t="s">
        <v>12</v>
      </c>
      <c r="Q7" s="28" t="s">
        <v>14</v>
      </c>
      <c r="R7" s="81"/>
      <c r="S7" s="82"/>
      <c r="T7" s="77"/>
      <c r="U7" s="72"/>
    </row>
    <row r="8" spans="1:21" s="26" customFormat="1" ht="44" customHeight="1" x14ac:dyDescent="0.3">
      <c r="A8" s="29" t="s">
        <v>31</v>
      </c>
      <c r="B8" s="29" t="s">
        <v>32</v>
      </c>
      <c r="C8" s="30" t="s">
        <v>33</v>
      </c>
      <c r="D8" s="30" t="s">
        <v>50</v>
      </c>
      <c r="E8" s="30" t="s">
        <v>34</v>
      </c>
      <c r="F8" s="30">
        <v>2</v>
      </c>
      <c r="G8" s="30">
        <v>3</v>
      </c>
      <c r="H8" s="30">
        <v>4</v>
      </c>
      <c r="I8" s="38" t="s">
        <v>54</v>
      </c>
      <c r="J8" s="30">
        <v>6</v>
      </c>
      <c r="K8" s="30">
        <v>7</v>
      </c>
      <c r="L8" s="30" t="s">
        <v>35</v>
      </c>
      <c r="M8" s="30">
        <v>9</v>
      </c>
      <c r="N8" s="30">
        <v>10</v>
      </c>
      <c r="O8" s="30">
        <v>11</v>
      </c>
      <c r="P8" s="30">
        <v>12</v>
      </c>
      <c r="Q8" s="30">
        <v>13</v>
      </c>
      <c r="R8" s="30">
        <v>14</v>
      </c>
      <c r="S8" s="33" t="s">
        <v>36</v>
      </c>
      <c r="T8" s="35">
        <v>16</v>
      </c>
      <c r="U8" s="29" t="s">
        <v>43</v>
      </c>
    </row>
    <row r="9" spans="1:21" s="8" customFormat="1" ht="18" customHeight="1" x14ac:dyDescent="0.35">
      <c r="A9" s="10"/>
      <c r="B9" s="11" t="s">
        <v>17</v>
      </c>
      <c r="C9" s="87" t="s">
        <v>49</v>
      </c>
      <c r="D9" s="11" t="s">
        <v>46</v>
      </c>
      <c r="E9" s="11">
        <f>F9+G9</f>
        <v>10</v>
      </c>
      <c r="F9" s="11">
        <v>8</v>
      </c>
      <c r="G9" s="9">
        <v>2</v>
      </c>
      <c r="H9" s="12">
        <v>19</v>
      </c>
      <c r="I9" s="44">
        <f>J9*K9</f>
        <v>30</v>
      </c>
      <c r="J9" s="9">
        <v>30</v>
      </c>
      <c r="K9" s="39">
        <v>1</v>
      </c>
      <c r="L9" s="43">
        <f>SUM(M9:Q9)</f>
        <v>7.4700000000000006</v>
      </c>
      <c r="M9" s="13">
        <v>4.9800000000000004</v>
      </c>
      <c r="N9" s="13">
        <v>0</v>
      </c>
      <c r="O9" s="13">
        <v>0</v>
      </c>
      <c r="P9" s="13">
        <f>M9*20%</f>
        <v>0.99600000000000011</v>
      </c>
      <c r="Q9" s="13">
        <f>M9*30%</f>
        <v>1.494</v>
      </c>
      <c r="R9" s="41">
        <v>1390000</v>
      </c>
      <c r="S9" s="42">
        <f>(((L9*R9)*12)/798)*(37/52)</f>
        <v>111099.5083863505</v>
      </c>
      <c r="T9" s="34">
        <v>0.2</v>
      </c>
      <c r="U9" s="59">
        <f>T9*S9*I9</f>
        <v>666597.05031810305</v>
      </c>
    </row>
    <row r="10" spans="1:21" s="8" customFormat="1" ht="18" customHeight="1" x14ac:dyDescent="0.35">
      <c r="A10" s="9"/>
      <c r="B10" s="14"/>
      <c r="C10" s="14"/>
      <c r="D10" s="14"/>
      <c r="E10" s="14"/>
      <c r="F10" s="14"/>
      <c r="G10" s="9"/>
      <c r="H10" s="12"/>
      <c r="I10" s="44"/>
      <c r="J10" s="9"/>
      <c r="K10" s="39"/>
      <c r="L10" s="9"/>
      <c r="M10" s="13"/>
      <c r="N10" s="13"/>
      <c r="O10" s="13"/>
      <c r="P10" s="13"/>
      <c r="Q10" s="13"/>
      <c r="R10" s="13"/>
      <c r="S10" s="42"/>
      <c r="T10" s="34"/>
      <c r="U10" s="36">
        <f t="shared" ref="U10:U11" si="0">T10*S10*I10</f>
        <v>0</v>
      </c>
    </row>
    <row r="11" spans="1:21" s="8" customFormat="1" ht="18" customHeight="1" x14ac:dyDescent="0.35">
      <c r="A11" s="83" t="s">
        <v>9</v>
      </c>
      <c r="B11" s="84"/>
      <c r="C11" s="54"/>
      <c r="D11" s="16"/>
      <c r="E11" s="16"/>
      <c r="F11" s="16"/>
      <c r="G11" s="15"/>
      <c r="H11" s="9"/>
      <c r="I11" s="40"/>
      <c r="J11" s="9"/>
      <c r="K11" s="39"/>
      <c r="L11" s="9"/>
      <c r="M11" s="13"/>
      <c r="N11" s="13"/>
      <c r="O11" s="13"/>
      <c r="P11" s="13"/>
      <c r="Q11" s="13"/>
      <c r="R11" s="13"/>
      <c r="S11" s="42"/>
      <c r="T11" s="34"/>
      <c r="U11" s="36">
        <f t="shared" si="0"/>
        <v>0</v>
      </c>
    </row>
    <row r="12" spans="1:21" s="8" customFormat="1" ht="17.5" x14ac:dyDescent="0.35">
      <c r="A12" s="17" t="s">
        <v>3</v>
      </c>
      <c r="B12" s="17"/>
      <c r="C12" s="17"/>
      <c r="D12" s="17"/>
      <c r="E12" s="17"/>
      <c r="F12" s="17"/>
      <c r="G12" s="17"/>
      <c r="H12" s="17"/>
      <c r="I12" s="17"/>
      <c r="J12" s="17"/>
      <c r="K12" s="17"/>
      <c r="L12" s="17"/>
      <c r="M12" s="17"/>
      <c r="N12" s="17"/>
      <c r="O12" s="17"/>
      <c r="P12" s="17"/>
      <c r="Q12" s="17"/>
      <c r="R12" s="17"/>
      <c r="S12" s="17"/>
      <c r="T12" s="17"/>
      <c r="U12" s="17"/>
    </row>
    <row r="13" spans="1:21" s="19" customFormat="1" ht="18" x14ac:dyDescent="0.35">
      <c r="A13" s="3"/>
      <c r="B13" s="4"/>
      <c r="C13" s="4"/>
      <c r="D13" s="4"/>
      <c r="E13" s="4"/>
      <c r="F13" s="4"/>
      <c r="G13" s="1"/>
      <c r="H13" s="1"/>
      <c r="I13" s="2"/>
      <c r="J13" s="1"/>
      <c r="K13" s="1"/>
      <c r="L13" s="1"/>
      <c r="M13" s="18"/>
      <c r="N13" s="18"/>
      <c r="O13" s="18" t="s">
        <v>39</v>
      </c>
      <c r="P13" s="18"/>
      <c r="Q13" s="18"/>
      <c r="R13" s="18"/>
      <c r="S13" s="18"/>
      <c r="T13" s="18"/>
      <c r="U13" s="18"/>
    </row>
    <row r="14" spans="1:21" s="19" customFormat="1" ht="18" x14ac:dyDescent="0.4">
      <c r="A14" s="18"/>
      <c r="B14" s="20" t="s">
        <v>4</v>
      </c>
      <c r="C14" s="53"/>
      <c r="D14" s="20"/>
      <c r="E14" s="50"/>
      <c r="F14" s="50"/>
      <c r="G14" s="21"/>
      <c r="H14" s="21"/>
      <c r="I14" s="22"/>
      <c r="J14" s="21"/>
      <c r="K14" s="21"/>
      <c r="L14" s="21"/>
      <c r="M14" s="49"/>
      <c r="N14" s="23"/>
      <c r="O14" s="49" t="s">
        <v>5</v>
      </c>
      <c r="P14" s="23"/>
      <c r="Q14" s="23"/>
      <c r="R14" s="23"/>
      <c r="S14" s="23"/>
      <c r="T14" s="23"/>
      <c r="U14" s="23"/>
    </row>
    <row r="15" spans="1:21" s="19" customFormat="1" ht="18" hidden="1" x14ac:dyDescent="0.4">
      <c r="A15" s="18"/>
      <c r="B15" s="20"/>
      <c r="C15" s="53"/>
      <c r="D15" s="20"/>
      <c r="E15" s="50"/>
      <c r="F15" s="50"/>
      <c r="G15" s="21"/>
      <c r="H15" s="21"/>
      <c r="I15" s="22"/>
      <c r="J15" s="21"/>
      <c r="K15" s="21"/>
      <c r="L15" s="21"/>
      <c r="M15" s="23"/>
      <c r="N15" s="23"/>
      <c r="O15" s="23"/>
      <c r="P15" s="23"/>
      <c r="Q15" s="23"/>
      <c r="R15" s="23"/>
      <c r="S15" s="23"/>
      <c r="T15" s="23"/>
      <c r="U15" s="23"/>
    </row>
    <row r="16" spans="1:21" s="19" customFormat="1" ht="18" hidden="1" x14ac:dyDescent="0.4">
      <c r="A16" s="18"/>
      <c r="B16" s="20"/>
      <c r="C16" s="53"/>
      <c r="D16" s="20"/>
      <c r="E16" s="50"/>
      <c r="F16" s="50"/>
      <c r="G16" s="21"/>
      <c r="H16" s="21"/>
      <c r="I16" s="22"/>
      <c r="J16" s="21"/>
      <c r="K16" s="21"/>
      <c r="L16" s="21"/>
      <c r="M16" s="23"/>
      <c r="N16" s="23"/>
      <c r="O16" s="23"/>
      <c r="P16" s="23"/>
      <c r="Q16" s="23"/>
      <c r="R16" s="23"/>
      <c r="S16" s="23"/>
      <c r="T16" s="23"/>
      <c r="U16" s="23"/>
    </row>
    <row r="17" spans="1:21" ht="20" hidden="1" x14ac:dyDescent="0.4">
      <c r="A17" s="18"/>
      <c r="B17" s="27"/>
      <c r="C17" s="27"/>
      <c r="D17" s="24"/>
      <c r="E17" s="24"/>
      <c r="F17" s="24"/>
      <c r="G17" s="21"/>
      <c r="H17" s="21"/>
      <c r="I17" s="22"/>
      <c r="J17" s="21"/>
      <c r="K17" s="21"/>
      <c r="L17" s="21"/>
      <c r="M17" s="21"/>
      <c r="N17" s="21"/>
      <c r="O17" s="21"/>
      <c r="P17" s="21"/>
      <c r="Q17" s="21"/>
      <c r="R17" s="21"/>
      <c r="S17" s="21"/>
      <c r="T17" s="21"/>
      <c r="U17" s="21"/>
    </row>
    <row r="18" spans="1:21" x14ac:dyDescent="0.35">
      <c r="B18" s="45" t="s">
        <v>37</v>
      </c>
      <c r="C18" s="45"/>
      <c r="D18" s="46"/>
      <c r="E18" s="46"/>
      <c r="F18" s="46"/>
      <c r="G18" s="46"/>
      <c r="H18" s="6"/>
      <c r="I18" s="19"/>
      <c r="J18" s="46"/>
      <c r="K18" s="46"/>
      <c r="L18" s="46"/>
      <c r="M18" s="46"/>
      <c r="N18" s="46"/>
      <c r="O18" s="46"/>
      <c r="P18" s="46"/>
      <c r="Q18" s="46"/>
      <c r="R18" s="46"/>
      <c r="S18" s="46"/>
      <c r="T18" s="46"/>
      <c r="U18" s="46"/>
    </row>
    <row r="19" spans="1:21" ht="35.5" customHeight="1" x14ac:dyDescent="0.35">
      <c r="B19" s="74" t="s">
        <v>38</v>
      </c>
      <c r="C19" s="74"/>
      <c r="D19" s="74"/>
      <c r="E19" s="74"/>
      <c r="F19" s="74"/>
      <c r="G19" s="74"/>
      <c r="H19" s="74"/>
      <c r="I19" s="74"/>
      <c r="J19" s="74"/>
      <c r="K19" s="74"/>
      <c r="L19" s="74"/>
      <c r="M19" s="74"/>
      <c r="N19" s="74"/>
      <c r="O19" s="74"/>
      <c r="P19" s="74"/>
      <c r="Q19" s="74"/>
      <c r="R19" s="74"/>
      <c r="S19" s="74"/>
      <c r="T19" s="74"/>
      <c r="U19" s="74"/>
    </row>
    <row r="20" spans="1:21" ht="31" customHeight="1" x14ac:dyDescent="0.35">
      <c r="B20" s="74" t="s">
        <v>18</v>
      </c>
      <c r="C20" s="74"/>
      <c r="D20" s="74"/>
      <c r="E20" s="74"/>
      <c r="F20" s="74"/>
      <c r="G20" s="74"/>
      <c r="H20" s="74"/>
      <c r="I20" s="74"/>
      <c r="J20" s="74"/>
      <c r="K20" s="74"/>
      <c r="L20" s="74"/>
      <c r="M20" s="74"/>
      <c r="N20" s="74"/>
      <c r="O20" s="74"/>
      <c r="P20" s="74"/>
      <c r="Q20" s="74"/>
      <c r="R20" s="74"/>
      <c r="S20" s="74"/>
      <c r="T20" s="74"/>
      <c r="U20" s="74"/>
    </row>
    <row r="21" spans="1:21" s="6" customFormat="1" ht="63" customHeight="1" x14ac:dyDescent="0.35">
      <c r="A21" s="3"/>
      <c r="B21" s="75" t="s">
        <v>21</v>
      </c>
      <c r="C21" s="75"/>
      <c r="D21" s="75"/>
      <c r="E21" s="75"/>
      <c r="F21" s="75"/>
      <c r="G21" s="75"/>
      <c r="H21" s="75"/>
      <c r="I21" s="75"/>
      <c r="J21" s="75"/>
      <c r="K21" s="75"/>
      <c r="L21" s="75"/>
      <c r="M21" s="75"/>
      <c r="N21" s="75"/>
      <c r="O21" s="75"/>
      <c r="P21" s="75"/>
      <c r="Q21" s="75"/>
      <c r="R21" s="75"/>
      <c r="S21" s="75"/>
      <c r="T21" s="75"/>
      <c r="U21" s="75"/>
    </row>
    <row r="22" spans="1:21" s="6" customFormat="1" ht="18" customHeight="1" x14ac:dyDescent="0.35">
      <c r="A22" s="3"/>
      <c r="B22" s="75" t="s">
        <v>19</v>
      </c>
      <c r="C22" s="75"/>
      <c r="D22" s="75"/>
      <c r="E22" s="75"/>
      <c r="F22" s="75"/>
      <c r="G22" s="75"/>
      <c r="H22" s="75"/>
      <c r="I22" s="75"/>
      <c r="J22" s="75"/>
      <c r="K22" s="75"/>
      <c r="L22" s="75"/>
      <c r="M22" s="75"/>
      <c r="N22" s="75"/>
      <c r="O22" s="75"/>
      <c r="P22" s="75"/>
      <c r="Q22" s="75"/>
      <c r="R22" s="75"/>
      <c r="S22" s="75"/>
      <c r="T22" s="75"/>
      <c r="U22" s="75"/>
    </row>
    <row r="23" spans="1:21" s="6" customFormat="1" ht="20" customHeight="1" x14ac:dyDescent="0.35">
      <c r="A23" s="3"/>
      <c r="B23" s="75" t="s">
        <v>20</v>
      </c>
      <c r="C23" s="75"/>
      <c r="D23" s="75"/>
      <c r="E23" s="75"/>
      <c r="F23" s="75"/>
      <c r="G23" s="75"/>
      <c r="H23" s="75"/>
      <c r="I23" s="75"/>
      <c r="J23" s="75"/>
      <c r="K23" s="75"/>
      <c r="L23" s="75"/>
      <c r="M23" s="75"/>
      <c r="N23" s="75"/>
      <c r="O23" s="75"/>
      <c r="P23" s="75"/>
      <c r="Q23" s="75"/>
      <c r="R23" s="75"/>
      <c r="S23" s="75"/>
      <c r="T23" s="75"/>
      <c r="U23" s="75"/>
    </row>
    <row r="24" spans="1:21" s="6" customFormat="1" ht="27" customHeight="1" x14ac:dyDescent="0.35">
      <c r="A24" s="3"/>
      <c r="B24" s="47"/>
      <c r="C24" s="47"/>
      <c r="D24" s="47"/>
      <c r="E24" s="47"/>
      <c r="F24" s="47"/>
      <c r="G24" s="47"/>
      <c r="H24" s="47"/>
      <c r="I24" s="47"/>
      <c r="J24" s="47"/>
      <c r="K24" s="47"/>
      <c r="L24" s="47"/>
      <c r="M24" s="47"/>
      <c r="N24" s="47"/>
      <c r="O24" s="47"/>
      <c r="P24" s="47"/>
      <c r="Q24" s="47"/>
      <c r="R24" s="47"/>
      <c r="S24" s="47"/>
      <c r="T24" s="47"/>
      <c r="U24" s="47"/>
    </row>
    <row r="25" spans="1:21" x14ac:dyDescent="0.35">
      <c r="B25" s="1"/>
      <c r="C25" s="1"/>
      <c r="D25" s="1"/>
      <c r="E25" s="1"/>
      <c r="F25" s="1"/>
      <c r="H25" s="2"/>
      <c r="I25" s="4"/>
      <c r="O25" s="4"/>
      <c r="P25" s="4"/>
      <c r="Q25" s="4"/>
      <c r="R25" s="4"/>
      <c r="S25" s="4"/>
      <c r="T25" s="4"/>
      <c r="U25" s="4"/>
    </row>
    <row r="26" spans="1:21" x14ac:dyDescent="0.35">
      <c r="B26" s="1"/>
      <c r="C26" s="1"/>
      <c r="D26" s="1"/>
      <c r="E26" s="1"/>
      <c r="F26" s="1"/>
      <c r="H26" s="2"/>
      <c r="I26" s="4"/>
      <c r="P26" s="1"/>
    </row>
    <row r="27" spans="1:21" x14ac:dyDescent="0.35">
      <c r="B27" s="1"/>
      <c r="C27" s="1"/>
      <c r="D27" s="1"/>
      <c r="E27" s="1"/>
      <c r="F27" s="1"/>
      <c r="H27" s="2"/>
      <c r="I27" s="4"/>
      <c r="P27" s="1"/>
    </row>
    <row r="28" spans="1:21" x14ac:dyDescent="0.35">
      <c r="B28" s="1"/>
      <c r="C28" s="1"/>
      <c r="D28" s="1"/>
      <c r="E28" s="1"/>
      <c r="F28" s="1"/>
      <c r="H28" s="2"/>
      <c r="I28" s="4"/>
      <c r="P28" s="1"/>
    </row>
    <row r="29" spans="1:21" x14ac:dyDescent="0.35">
      <c r="B29" s="1"/>
      <c r="C29" s="1"/>
      <c r="D29" s="1"/>
      <c r="E29" s="1"/>
      <c r="F29" s="1"/>
      <c r="H29" s="2"/>
      <c r="I29" s="4"/>
      <c r="P29" s="1"/>
    </row>
  </sheetData>
  <mergeCells count="22">
    <mergeCell ref="A2:D2"/>
    <mergeCell ref="B19:U19"/>
    <mergeCell ref="B20:U20"/>
    <mergeCell ref="B22:U22"/>
    <mergeCell ref="B23:U23"/>
    <mergeCell ref="B6:B7"/>
    <mergeCell ref="B21:U21"/>
    <mergeCell ref="T6:T7"/>
    <mergeCell ref="U6:U7"/>
    <mergeCell ref="D6:D7"/>
    <mergeCell ref="R6:R7"/>
    <mergeCell ref="S6:S7"/>
    <mergeCell ref="A11:B11"/>
    <mergeCell ref="J2:P2"/>
    <mergeCell ref="A4:U4"/>
    <mergeCell ref="A5:Q5"/>
    <mergeCell ref="A6:A7"/>
    <mergeCell ref="H6:H7"/>
    <mergeCell ref="I6:K6"/>
    <mergeCell ref="L6:Q6"/>
    <mergeCell ref="E6:G6"/>
    <mergeCell ref="C6:C7"/>
  </mergeCells>
  <printOptions horizontalCentered="1"/>
  <pageMargins left="0.36" right="0.21" top="0.48" bottom="0.19" header="0.3" footer="0.3"/>
  <pageSetup paperSize="9" scale="9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
  <sheetViews>
    <sheetView workbookViewId="0">
      <selection activeCell="I9" sqref="I9"/>
    </sheetView>
  </sheetViews>
  <sheetFormatPr defaultColWidth="9.08984375" defaultRowHeight="15.5" x14ac:dyDescent="0.35"/>
  <cols>
    <col min="1" max="1" width="4.08984375" style="3" customWidth="1"/>
    <col min="2" max="2" width="18.90625" style="4" customWidth="1"/>
    <col min="3" max="3" width="12.54296875" style="4" customWidth="1"/>
    <col min="4" max="4" width="7.54296875" style="4" customWidth="1"/>
    <col min="5" max="6" width="6.54296875" style="4" customWidth="1"/>
    <col min="7" max="7" width="5.90625" style="1" customWidth="1"/>
    <col min="8" max="8" width="7.1796875" style="1" customWidth="1"/>
    <col min="9" max="9" width="7.453125" style="2" customWidth="1"/>
    <col min="10" max="10" width="6.36328125" style="4" customWidth="1"/>
    <col min="11" max="11" width="6" style="4" customWidth="1"/>
    <col min="12" max="13" width="7.1796875" style="4" customWidth="1"/>
    <col min="14" max="14" width="6.36328125" style="4" customWidth="1"/>
    <col min="15" max="15" width="5.54296875" style="25" customWidth="1"/>
    <col min="16" max="16" width="5.6328125" style="6" customWidth="1"/>
    <col min="17" max="17" width="5.08984375" style="1" customWidth="1"/>
    <col min="18" max="18" width="8" style="1" customWidth="1"/>
    <col min="19" max="19" width="7.08984375" style="1" customWidth="1"/>
    <col min="20" max="20" width="6.54296875" style="1" customWidth="1"/>
    <col min="21" max="21" width="12.6328125" style="1" customWidth="1"/>
    <col min="22" max="257" width="9.08984375" style="1"/>
    <col min="258" max="258" width="4.08984375" style="1" customWidth="1"/>
    <col min="259" max="259" width="27.90625" style="1" customWidth="1"/>
    <col min="260" max="260" width="7.90625" style="1" customWidth="1"/>
    <col min="261" max="261" width="8.6328125" style="1" customWidth="1"/>
    <col min="262" max="262" width="11" style="1" customWidth="1"/>
    <col min="263" max="263" width="13.453125" style="1" customWidth="1"/>
    <col min="264" max="264" width="27.453125" style="1" customWidth="1"/>
    <col min="265" max="265" width="20.36328125" style="1" customWidth="1"/>
    <col min="266" max="266" width="14" style="1" customWidth="1"/>
    <col min="267" max="267" width="14.54296875" style="1" customWidth="1"/>
    <col min="268" max="269" width="15" style="1" customWidth="1"/>
    <col min="270" max="513" width="9.08984375" style="1"/>
    <col min="514" max="514" width="4.08984375" style="1" customWidth="1"/>
    <col min="515" max="515" width="27.90625" style="1" customWidth="1"/>
    <col min="516" max="516" width="7.90625" style="1" customWidth="1"/>
    <col min="517" max="517" width="8.6328125" style="1" customWidth="1"/>
    <col min="518" max="518" width="11" style="1" customWidth="1"/>
    <col min="519" max="519" width="13.453125" style="1" customWidth="1"/>
    <col min="520" max="520" width="27.453125" style="1" customWidth="1"/>
    <col min="521" max="521" width="20.36328125" style="1" customWidth="1"/>
    <col min="522" max="522" width="14" style="1" customWidth="1"/>
    <col min="523" max="523" width="14.54296875" style="1" customWidth="1"/>
    <col min="524" max="525" width="15" style="1" customWidth="1"/>
    <col min="526" max="769" width="9.08984375" style="1"/>
    <col min="770" max="770" width="4.08984375" style="1" customWidth="1"/>
    <col min="771" max="771" width="27.90625" style="1" customWidth="1"/>
    <col min="772" max="772" width="7.90625" style="1" customWidth="1"/>
    <col min="773" max="773" width="8.6328125" style="1" customWidth="1"/>
    <col min="774" max="774" width="11" style="1" customWidth="1"/>
    <col min="775" max="775" width="13.453125" style="1" customWidth="1"/>
    <col min="776" max="776" width="27.453125" style="1" customWidth="1"/>
    <col min="777" max="777" width="20.36328125" style="1" customWidth="1"/>
    <col min="778" max="778" width="14" style="1" customWidth="1"/>
    <col min="779" max="779" width="14.54296875" style="1" customWidth="1"/>
    <col min="780" max="781" width="15" style="1" customWidth="1"/>
    <col min="782" max="1025" width="9.08984375" style="1"/>
    <col min="1026" max="1026" width="4.08984375" style="1" customWidth="1"/>
    <col min="1027" max="1027" width="27.90625" style="1" customWidth="1"/>
    <col min="1028" max="1028" width="7.90625" style="1" customWidth="1"/>
    <col min="1029" max="1029" width="8.6328125" style="1" customWidth="1"/>
    <col min="1030" max="1030" width="11" style="1" customWidth="1"/>
    <col min="1031" max="1031" width="13.453125" style="1" customWidth="1"/>
    <col min="1032" max="1032" width="27.453125" style="1" customWidth="1"/>
    <col min="1033" max="1033" width="20.36328125" style="1" customWidth="1"/>
    <col min="1034" max="1034" width="14" style="1" customWidth="1"/>
    <col min="1035" max="1035" width="14.54296875" style="1" customWidth="1"/>
    <col min="1036" max="1037" width="15" style="1" customWidth="1"/>
    <col min="1038" max="1281" width="9.08984375" style="1"/>
    <col min="1282" max="1282" width="4.08984375" style="1" customWidth="1"/>
    <col min="1283" max="1283" width="27.90625" style="1" customWidth="1"/>
    <col min="1284" max="1284" width="7.90625" style="1" customWidth="1"/>
    <col min="1285" max="1285" width="8.6328125" style="1" customWidth="1"/>
    <col min="1286" max="1286" width="11" style="1" customWidth="1"/>
    <col min="1287" max="1287" width="13.453125" style="1" customWidth="1"/>
    <col min="1288" max="1288" width="27.453125" style="1" customWidth="1"/>
    <col min="1289" max="1289" width="20.36328125" style="1" customWidth="1"/>
    <col min="1290" max="1290" width="14" style="1" customWidth="1"/>
    <col min="1291" max="1291" width="14.54296875" style="1" customWidth="1"/>
    <col min="1292" max="1293" width="15" style="1" customWidth="1"/>
    <col min="1294" max="1537" width="9.08984375" style="1"/>
    <col min="1538" max="1538" width="4.08984375" style="1" customWidth="1"/>
    <col min="1539" max="1539" width="27.90625" style="1" customWidth="1"/>
    <col min="1540" max="1540" width="7.90625" style="1" customWidth="1"/>
    <col min="1541" max="1541" width="8.6328125" style="1" customWidth="1"/>
    <col min="1542" max="1542" width="11" style="1" customWidth="1"/>
    <col min="1543" max="1543" width="13.453125" style="1" customWidth="1"/>
    <col min="1544" max="1544" width="27.453125" style="1" customWidth="1"/>
    <col min="1545" max="1545" width="20.36328125" style="1" customWidth="1"/>
    <col min="1546" max="1546" width="14" style="1" customWidth="1"/>
    <col min="1547" max="1547" width="14.54296875" style="1" customWidth="1"/>
    <col min="1548" max="1549" width="15" style="1" customWidth="1"/>
    <col min="1550" max="1793" width="9.08984375" style="1"/>
    <col min="1794" max="1794" width="4.08984375" style="1" customWidth="1"/>
    <col min="1795" max="1795" width="27.90625" style="1" customWidth="1"/>
    <col min="1796" max="1796" width="7.90625" style="1" customWidth="1"/>
    <col min="1797" max="1797" width="8.6328125" style="1" customWidth="1"/>
    <col min="1798" max="1798" width="11" style="1" customWidth="1"/>
    <col min="1799" max="1799" width="13.453125" style="1" customWidth="1"/>
    <col min="1800" max="1800" width="27.453125" style="1" customWidth="1"/>
    <col min="1801" max="1801" width="20.36328125" style="1" customWidth="1"/>
    <col min="1802" max="1802" width="14" style="1" customWidth="1"/>
    <col min="1803" max="1803" width="14.54296875" style="1" customWidth="1"/>
    <col min="1804" max="1805" width="15" style="1" customWidth="1"/>
    <col min="1806" max="2049" width="9.08984375" style="1"/>
    <col min="2050" max="2050" width="4.08984375" style="1" customWidth="1"/>
    <col min="2051" max="2051" width="27.90625" style="1" customWidth="1"/>
    <col min="2052" max="2052" width="7.90625" style="1" customWidth="1"/>
    <col min="2053" max="2053" width="8.6328125" style="1" customWidth="1"/>
    <col min="2054" max="2054" width="11" style="1" customWidth="1"/>
    <col min="2055" max="2055" width="13.453125" style="1" customWidth="1"/>
    <col min="2056" max="2056" width="27.453125" style="1" customWidth="1"/>
    <col min="2057" max="2057" width="20.36328125" style="1" customWidth="1"/>
    <col min="2058" max="2058" width="14" style="1" customWidth="1"/>
    <col min="2059" max="2059" width="14.54296875" style="1" customWidth="1"/>
    <col min="2060" max="2061" width="15" style="1" customWidth="1"/>
    <col min="2062" max="2305" width="9.08984375" style="1"/>
    <col min="2306" max="2306" width="4.08984375" style="1" customWidth="1"/>
    <col min="2307" max="2307" width="27.90625" style="1" customWidth="1"/>
    <col min="2308" max="2308" width="7.90625" style="1" customWidth="1"/>
    <col min="2309" max="2309" width="8.6328125" style="1" customWidth="1"/>
    <col min="2310" max="2310" width="11" style="1" customWidth="1"/>
    <col min="2311" max="2311" width="13.453125" style="1" customWidth="1"/>
    <col min="2312" max="2312" width="27.453125" style="1" customWidth="1"/>
    <col min="2313" max="2313" width="20.36328125" style="1" customWidth="1"/>
    <col min="2314" max="2314" width="14" style="1" customWidth="1"/>
    <col min="2315" max="2315" width="14.54296875" style="1" customWidth="1"/>
    <col min="2316" max="2317" width="15" style="1" customWidth="1"/>
    <col min="2318" max="2561" width="9.08984375" style="1"/>
    <col min="2562" max="2562" width="4.08984375" style="1" customWidth="1"/>
    <col min="2563" max="2563" width="27.90625" style="1" customWidth="1"/>
    <col min="2564" max="2564" width="7.90625" style="1" customWidth="1"/>
    <col min="2565" max="2565" width="8.6328125" style="1" customWidth="1"/>
    <col min="2566" max="2566" width="11" style="1" customWidth="1"/>
    <col min="2567" max="2567" width="13.453125" style="1" customWidth="1"/>
    <col min="2568" max="2568" width="27.453125" style="1" customWidth="1"/>
    <col min="2569" max="2569" width="20.36328125" style="1" customWidth="1"/>
    <col min="2570" max="2570" width="14" style="1" customWidth="1"/>
    <col min="2571" max="2571" width="14.54296875" style="1" customWidth="1"/>
    <col min="2572" max="2573" width="15" style="1" customWidth="1"/>
    <col min="2574" max="2817" width="9.08984375" style="1"/>
    <col min="2818" max="2818" width="4.08984375" style="1" customWidth="1"/>
    <col min="2819" max="2819" width="27.90625" style="1" customWidth="1"/>
    <col min="2820" max="2820" width="7.90625" style="1" customWidth="1"/>
    <col min="2821" max="2821" width="8.6328125" style="1" customWidth="1"/>
    <col min="2822" max="2822" width="11" style="1" customWidth="1"/>
    <col min="2823" max="2823" width="13.453125" style="1" customWidth="1"/>
    <col min="2824" max="2824" width="27.453125" style="1" customWidth="1"/>
    <col min="2825" max="2825" width="20.36328125" style="1" customWidth="1"/>
    <col min="2826" max="2826" width="14" style="1" customWidth="1"/>
    <col min="2827" max="2827" width="14.54296875" style="1" customWidth="1"/>
    <col min="2828" max="2829" width="15" style="1" customWidth="1"/>
    <col min="2830" max="3073" width="9.08984375" style="1"/>
    <col min="3074" max="3074" width="4.08984375" style="1" customWidth="1"/>
    <col min="3075" max="3075" width="27.90625" style="1" customWidth="1"/>
    <col min="3076" max="3076" width="7.90625" style="1" customWidth="1"/>
    <col min="3077" max="3077" width="8.6328125" style="1" customWidth="1"/>
    <col min="3078" max="3078" width="11" style="1" customWidth="1"/>
    <col min="3079" max="3079" width="13.453125" style="1" customWidth="1"/>
    <col min="3080" max="3080" width="27.453125" style="1" customWidth="1"/>
    <col min="3081" max="3081" width="20.36328125" style="1" customWidth="1"/>
    <col min="3082" max="3082" width="14" style="1" customWidth="1"/>
    <col min="3083" max="3083" width="14.54296875" style="1" customWidth="1"/>
    <col min="3084" max="3085" width="15" style="1" customWidth="1"/>
    <col min="3086" max="3329" width="9.08984375" style="1"/>
    <col min="3330" max="3330" width="4.08984375" style="1" customWidth="1"/>
    <col min="3331" max="3331" width="27.90625" style="1" customWidth="1"/>
    <col min="3332" max="3332" width="7.90625" style="1" customWidth="1"/>
    <col min="3333" max="3333" width="8.6328125" style="1" customWidth="1"/>
    <col min="3334" max="3334" width="11" style="1" customWidth="1"/>
    <col min="3335" max="3335" width="13.453125" style="1" customWidth="1"/>
    <col min="3336" max="3336" width="27.453125" style="1" customWidth="1"/>
    <col min="3337" max="3337" width="20.36328125" style="1" customWidth="1"/>
    <col min="3338" max="3338" width="14" style="1" customWidth="1"/>
    <col min="3339" max="3339" width="14.54296875" style="1" customWidth="1"/>
    <col min="3340" max="3341" width="15" style="1" customWidth="1"/>
    <col min="3342" max="3585" width="9.08984375" style="1"/>
    <col min="3586" max="3586" width="4.08984375" style="1" customWidth="1"/>
    <col min="3587" max="3587" width="27.90625" style="1" customWidth="1"/>
    <col min="3588" max="3588" width="7.90625" style="1" customWidth="1"/>
    <col min="3589" max="3589" width="8.6328125" style="1" customWidth="1"/>
    <col min="3590" max="3590" width="11" style="1" customWidth="1"/>
    <col min="3591" max="3591" width="13.453125" style="1" customWidth="1"/>
    <col min="3592" max="3592" width="27.453125" style="1" customWidth="1"/>
    <col min="3593" max="3593" width="20.36328125" style="1" customWidth="1"/>
    <col min="3594" max="3594" width="14" style="1" customWidth="1"/>
    <col min="3595" max="3595" width="14.54296875" style="1" customWidth="1"/>
    <col min="3596" max="3597" width="15" style="1" customWidth="1"/>
    <col min="3598" max="3841" width="9.08984375" style="1"/>
    <col min="3842" max="3842" width="4.08984375" style="1" customWidth="1"/>
    <col min="3843" max="3843" width="27.90625" style="1" customWidth="1"/>
    <col min="3844" max="3844" width="7.90625" style="1" customWidth="1"/>
    <col min="3845" max="3845" width="8.6328125" style="1" customWidth="1"/>
    <col min="3846" max="3846" width="11" style="1" customWidth="1"/>
    <col min="3847" max="3847" width="13.453125" style="1" customWidth="1"/>
    <col min="3848" max="3848" width="27.453125" style="1" customWidth="1"/>
    <col min="3849" max="3849" width="20.36328125" style="1" customWidth="1"/>
    <col min="3850" max="3850" width="14" style="1" customWidth="1"/>
    <col min="3851" max="3851" width="14.54296875" style="1" customWidth="1"/>
    <col min="3852" max="3853" width="15" style="1" customWidth="1"/>
    <col min="3854" max="4097" width="9.08984375" style="1"/>
    <col min="4098" max="4098" width="4.08984375" style="1" customWidth="1"/>
    <col min="4099" max="4099" width="27.90625" style="1" customWidth="1"/>
    <col min="4100" max="4100" width="7.90625" style="1" customWidth="1"/>
    <col min="4101" max="4101" width="8.6328125" style="1" customWidth="1"/>
    <col min="4102" max="4102" width="11" style="1" customWidth="1"/>
    <col min="4103" max="4103" width="13.453125" style="1" customWidth="1"/>
    <col min="4104" max="4104" width="27.453125" style="1" customWidth="1"/>
    <col min="4105" max="4105" width="20.36328125" style="1" customWidth="1"/>
    <col min="4106" max="4106" width="14" style="1" customWidth="1"/>
    <col min="4107" max="4107" width="14.54296875" style="1" customWidth="1"/>
    <col min="4108" max="4109" width="15" style="1" customWidth="1"/>
    <col min="4110" max="4353" width="9.08984375" style="1"/>
    <col min="4354" max="4354" width="4.08984375" style="1" customWidth="1"/>
    <col min="4355" max="4355" width="27.90625" style="1" customWidth="1"/>
    <col min="4356" max="4356" width="7.90625" style="1" customWidth="1"/>
    <col min="4357" max="4357" width="8.6328125" style="1" customWidth="1"/>
    <col min="4358" max="4358" width="11" style="1" customWidth="1"/>
    <col min="4359" max="4359" width="13.453125" style="1" customWidth="1"/>
    <col min="4360" max="4360" width="27.453125" style="1" customWidth="1"/>
    <col min="4361" max="4361" width="20.36328125" style="1" customWidth="1"/>
    <col min="4362" max="4362" width="14" style="1" customWidth="1"/>
    <col min="4363" max="4363" width="14.54296875" style="1" customWidth="1"/>
    <col min="4364" max="4365" width="15" style="1" customWidth="1"/>
    <col min="4366" max="4609" width="9.08984375" style="1"/>
    <col min="4610" max="4610" width="4.08984375" style="1" customWidth="1"/>
    <col min="4611" max="4611" width="27.90625" style="1" customWidth="1"/>
    <col min="4612" max="4612" width="7.90625" style="1" customWidth="1"/>
    <col min="4613" max="4613" width="8.6328125" style="1" customWidth="1"/>
    <col min="4614" max="4614" width="11" style="1" customWidth="1"/>
    <col min="4615" max="4615" width="13.453125" style="1" customWidth="1"/>
    <col min="4616" max="4616" width="27.453125" style="1" customWidth="1"/>
    <col min="4617" max="4617" width="20.36328125" style="1" customWidth="1"/>
    <col min="4618" max="4618" width="14" style="1" customWidth="1"/>
    <col min="4619" max="4619" width="14.54296875" style="1" customWidth="1"/>
    <col min="4620" max="4621" width="15" style="1" customWidth="1"/>
    <col min="4622" max="4865" width="9.08984375" style="1"/>
    <col min="4866" max="4866" width="4.08984375" style="1" customWidth="1"/>
    <col min="4867" max="4867" width="27.90625" style="1" customWidth="1"/>
    <col min="4868" max="4868" width="7.90625" style="1" customWidth="1"/>
    <col min="4869" max="4869" width="8.6328125" style="1" customWidth="1"/>
    <col min="4870" max="4870" width="11" style="1" customWidth="1"/>
    <col min="4871" max="4871" width="13.453125" style="1" customWidth="1"/>
    <col min="4872" max="4872" width="27.453125" style="1" customWidth="1"/>
    <col min="4873" max="4873" width="20.36328125" style="1" customWidth="1"/>
    <col min="4874" max="4874" width="14" style="1" customWidth="1"/>
    <col min="4875" max="4875" width="14.54296875" style="1" customWidth="1"/>
    <col min="4876" max="4877" width="15" style="1" customWidth="1"/>
    <col min="4878" max="5121" width="9.08984375" style="1"/>
    <col min="5122" max="5122" width="4.08984375" style="1" customWidth="1"/>
    <col min="5123" max="5123" width="27.90625" style="1" customWidth="1"/>
    <col min="5124" max="5124" width="7.90625" style="1" customWidth="1"/>
    <col min="5125" max="5125" width="8.6328125" style="1" customWidth="1"/>
    <col min="5126" max="5126" width="11" style="1" customWidth="1"/>
    <col min="5127" max="5127" width="13.453125" style="1" customWidth="1"/>
    <col min="5128" max="5128" width="27.453125" style="1" customWidth="1"/>
    <col min="5129" max="5129" width="20.36328125" style="1" customWidth="1"/>
    <col min="5130" max="5130" width="14" style="1" customWidth="1"/>
    <col min="5131" max="5131" width="14.54296875" style="1" customWidth="1"/>
    <col min="5132" max="5133" width="15" style="1" customWidth="1"/>
    <col min="5134" max="5377" width="9.08984375" style="1"/>
    <col min="5378" max="5378" width="4.08984375" style="1" customWidth="1"/>
    <col min="5379" max="5379" width="27.90625" style="1" customWidth="1"/>
    <col min="5380" max="5380" width="7.90625" style="1" customWidth="1"/>
    <col min="5381" max="5381" width="8.6328125" style="1" customWidth="1"/>
    <col min="5382" max="5382" width="11" style="1" customWidth="1"/>
    <col min="5383" max="5383" width="13.453125" style="1" customWidth="1"/>
    <col min="5384" max="5384" width="27.453125" style="1" customWidth="1"/>
    <col min="5385" max="5385" width="20.36328125" style="1" customWidth="1"/>
    <col min="5386" max="5386" width="14" style="1" customWidth="1"/>
    <col min="5387" max="5387" width="14.54296875" style="1" customWidth="1"/>
    <col min="5388" max="5389" width="15" style="1" customWidth="1"/>
    <col min="5390" max="5633" width="9.08984375" style="1"/>
    <col min="5634" max="5634" width="4.08984375" style="1" customWidth="1"/>
    <col min="5635" max="5635" width="27.90625" style="1" customWidth="1"/>
    <col min="5636" max="5636" width="7.90625" style="1" customWidth="1"/>
    <col min="5637" max="5637" width="8.6328125" style="1" customWidth="1"/>
    <col min="5638" max="5638" width="11" style="1" customWidth="1"/>
    <col min="5639" max="5639" width="13.453125" style="1" customWidth="1"/>
    <col min="5640" max="5640" width="27.453125" style="1" customWidth="1"/>
    <col min="5641" max="5641" width="20.36328125" style="1" customWidth="1"/>
    <col min="5642" max="5642" width="14" style="1" customWidth="1"/>
    <col min="5643" max="5643" width="14.54296875" style="1" customWidth="1"/>
    <col min="5644" max="5645" width="15" style="1" customWidth="1"/>
    <col min="5646" max="5889" width="9.08984375" style="1"/>
    <col min="5890" max="5890" width="4.08984375" style="1" customWidth="1"/>
    <col min="5891" max="5891" width="27.90625" style="1" customWidth="1"/>
    <col min="5892" max="5892" width="7.90625" style="1" customWidth="1"/>
    <col min="5893" max="5893" width="8.6328125" style="1" customWidth="1"/>
    <col min="5894" max="5894" width="11" style="1" customWidth="1"/>
    <col min="5895" max="5895" width="13.453125" style="1" customWidth="1"/>
    <col min="5896" max="5896" width="27.453125" style="1" customWidth="1"/>
    <col min="5897" max="5897" width="20.36328125" style="1" customWidth="1"/>
    <col min="5898" max="5898" width="14" style="1" customWidth="1"/>
    <col min="5899" max="5899" width="14.54296875" style="1" customWidth="1"/>
    <col min="5900" max="5901" width="15" style="1" customWidth="1"/>
    <col min="5902" max="6145" width="9.08984375" style="1"/>
    <col min="6146" max="6146" width="4.08984375" style="1" customWidth="1"/>
    <col min="6147" max="6147" width="27.90625" style="1" customWidth="1"/>
    <col min="6148" max="6148" width="7.90625" style="1" customWidth="1"/>
    <col min="6149" max="6149" width="8.6328125" style="1" customWidth="1"/>
    <col min="6150" max="6150" width="11" style="1" customWidth="1"/>
    <col min="6151" max="6151" width="13.453125" style="1" customWidth="1"/>
    <col min="6152" max="6152" width="27.453125" style="1" customWidth="1"/>
    <col min="6153" max="6153" width="20.36328125" style="1" customWidth="1"/>
    <col min="6154" max="6154" width="14" style="1" customWidth="1"/>
    <col min="6155" max="6155" width="14.54296875" style="1" customWidth="1"/>
    <col min="6156" max="6157" width="15" style="1" customWidth="1"/>
    <col min="6158" max="6401" width="9.08984375" style="1"/>
    <col min="6402" max="6402" width="4.08984375" style="1" customWidth="1"/>
    <col min="6403" max="6403" width="27.90625" style="1" customWidth="1"/>
    <col min="6404" max="6404" width="7.90625" style="1" customWidth="1"/>
    <col min="6405" max="6405" width="8.6328125" style="1" customWidth="1"/>
    <col min="6406" max="6406" width="11" style="1" customWidth="1"/>
    <col min="6407" max="6407" width="13.453125" style="1" customWidth="1"/>
    <col min="6408" max="6408" width="27.453125" style="1" customWidth="1"/>
    <col min="6409" max="6409" width="20.36328125" style="1" customWidth="1"/>
    <col min="6410" max="6410" width="14" style="1" customWidth="1"/>
    <col min="6411" max="6411" width="14.54296875" style="1" customWidth="1"/>
    <col min="6412" max="6413" width="15" style="1" customWidth="1"/>
    <col min="6414" max="6657" width="9.08984375" style="1"/>
    <col min="6658" max="6658" width="4.08984375" style="1" customWidth="1"/>
    <col min="6659" max="6659" width="27.90625" style="1" customWidth="1"/>
    <col min="6660" max="6660" width="7.90625" style="1" customWidth="1"/>
    <col min="6661" max="6661" width="8.6328125" style="1" customWidth="1"/>
    <col min="6662" max="6662" width="11" style="1" customWidth="1"/>
    <col min="6663" max="6663" width="13.453125" style="1" customWidth="1"/>
    <col min="6664" max="6664" width="27.453125" style="1" customWidth="1"/>
    <col min="6665" max="6665" width="20.36328125" style="1" customWidth="1"/>
    <col min="6666" max="6666" width="14" style="1" customWidth="1"/>
    <col min="6667" max="6667" width="14.54296875" style="1" customWidth="1"/>
    <col min="6668" max="6669" width="15" style="1" customWidth="1"/>
    <col min="6670" max="6913" width="9.08984375" style="1"/>
    <col min="6914" max="6914" width="4.08984375" style="1" customWidth="1"/>
    <col min="6915" max="6915" width="27.90625" style="1" customWidth="1"/>
    <col min="6916" max="6916" width="7.90625" style="1" customWidth="1"/>
    <col min="6917" max="6917" width="8.6328125" style="1" customWidth="1"/>
    <col min="6918" max="6918" width="11" style="1" customWidth="1"/>
    <col min="6919" max="6919" width="13.453125" style="1" customWidth="1"/>
    <col min="6920" max="6920" width="27.453125" style="1" customWidth="1"/>
    <col min="6921" max="6921" width="20.36328125" style="1" customWidth="1"/>
    <col min="6922" max="6922" width="14" style="1" customWidth="1"/>
    <col min="6923" max="6923" width="14.54296875" style="1" customWidth="1"/>
    <col min="6924" max="6925" width="15" style="1" customWidth="1"/>
    <col min="6926" max="7169" width="9.08984375" style="1"/>
    <col min="7170" max="7170" width="4.08984375" style="1" customWidth="1"/>
    <col min="7171" max="7171" width="27.90625" style="1" customWidth="1"/>
    <col min="7172" max="7172" width="7.90625" style="1" customWidth="1"/>
    <col min="7173" max="7173" width="8.6328125" style="1" customWidth="1"/>
    <col min="7174" max="7174" width="11" style="1" customWidth="1"/>
    <col min="7175" max="7175" width="13.453125" style="1" customWidth="1"/>
    <col min="7176" max="7176" width="27.453125" style="1" customWidth="1"/>
    <col min="7177" max="7177" width="20.36328125" style="1" customWidth="1"/>
    <col min="7178" max="7178" width="14" style="1" customWidth="1"/>
    <col min="7179" max="7179" width="14.54296875" style="1" customWidth="1"/>
    <col min="7180" max="7181" width="15" style="1" customWidth="1"/>
    <col min="7182" max="7425" width="9.08984375" style="1"/>
    <col min="7426" max="7426" width="4.08984375" style="1" customWidth="1"/>
    <col min="7427" max="7427" width="27.90625" style="1" customWidth="1"/>
    <col min="7428" max="7428" width="7.90625" style="1" customWidth="1"/>
    <col min="7429" max="7429" width="8.6328125" style="1" customWidth="1"/>
    <col min="7430" max="7430" width="11" style="1" customWidth="1"/>
    <col min="7431" max="7431" width="13.453125" style="1" customWidth="1"/>
    <col min="7432" max="7432" width="27.453125" style="1" customWidth="1"/>
    <col min="7433" max="7433" width="20.36328125" style="1" customWidth="1"/>
    <col min="7434" max="7434" width="14" style="1" customWidth="1"/>
    <col min="7435" max="7435" width="14.54296875" style="1" customWidth="1"/>
    <col min="7436" max="7437" width="15" style="1" customWidth="1"/>
    <col min="7438" max="7681" width="9.08984375" style="1"/>
    <col min="7682" max="7682" width="4.08984375" style="1" customWidth="1"/>
    <col min="7683" max="7683" width="27.90625" style="1" customWidth="1"/>
    <col min="7684" max="7684" width="7.90625" style="1" customWidth="1"/>
    <col min="7685" max="7685" width="8.6328125" style="1" customWidth="1"/>
    <col min="7686" max="7686" width="11" style="1" customWidth="1"/>
    <col min="7687" max="7687" width="13.453125" style="1" customWidth="1"/>
    <col min="7688" max="7688" width="27.453125" style="1" customWidth="1"/>
    <col min="7689" max="7689" width="20.36328125" style="1" customWidth="1"/>
    <col min="7690" max="7690" width="14" style="1" customWidth="1"/>
    <col min="7691" max="7691" width="14.54296875" style="1" customWidth="1"/>
    <col min="7692" max="7693" width="15" style="1" customWidth="1"/>
    <col min="7694" max="7937" width="9.08984375" style="1"/>
    <col min="7938" max="7938" width="4.08984375" style="1" customWidth="1"/>
    <col min="7939" max="7939" width="27.90625" style="1" customWidth="1"/>
    <col min="7940" max="7940" width="7.90625" style="1" customWidth="1"/>
    <col min="7941" max="7941" width="8.6328125" style="1" customWidth="1"/>
    <col min="7942" max="7942" width="11" style="1" customWidth="1"/>
    <col min="7943" max="7943" width="13.453125" style="1" customWidth="1"/>
    <col min="7944" max="7944" width="27.453125" style="1" customWidth="1"/>
    <col min="7945" max="7945" width="20.36328125" style="1" customWidth="1"/>
    <col min="7946" max="7946" width="14" style="1" customWidth="1"/>
    <col min="7947" max="7947" width="14.54296875" style="1" customWidth="1"/>
    <col min="7948" max="7949" width="15" style="1" customWidth="1"/>
    <col min="7950" max="8193" width="9.08984375" style="1"/>
    <col min="8194" max="8194" width="4.08984375" style="1" customWidth="1"/>
    <col min="8195" max="8195" width="27.90625" style="1" customWidth="1"/>
    <col min="8196" max="8196" width="7.90625" style="1" customWidth="1"/>
    <col min="8197" max="8197" width="8.6328125" style="1" customWidth="1"/>
    <col min="8198" max="8198" width="11" style="1" customWidth="1"/>
    <col min="8199" max="8199" width="13.453125" style="1" customWidth="1"/>
    <col min="8200" max="8200" width="27.453125" style="1" customWidth="1"/>
    <col min="8201" max="8201" width="20.36328125" style="1" customWidth="1"/>
    <col min="8202" max="8202" width="14" style="1" customWidth="1"/>
    <col min="8203" max="8203" width="14.54296875" style="1" customWidth="1"/>
    <col min="8204" max="8205" width="15" style="1" customWidth="1"/>
    <col min="8206" max="8449" width="9.08984375" style="1"/>
    <col min="8450" max="8450" width="4.08984375" style="1" customWidth="1"/>
    <col min="8451" max="8451" width="27.90625" style="1" customWidth="1"/>
    <col min="8452" max="8452" width="7.90625" style="1" customWidth="1"/>
    <col min="8453" max="8453" width="8.6328125" style="1" customWidth="1"/>
    <col min="8454" max="8454" width="11" style="1" customWidth="1"/>
    <col min="8455" max="8455" width="13.453125" style="1" customWidth="1"/>
    <col min="8456" max="8456" width="27.453125" style="1" customWidth="1"/>
    <col min="8457" max="8457" width="20.36328125" style="1" customWidth="1"/>
    <col min="8458" max="8458" width="14" style="1" customWidth="1"/>
    <col min="8459" max="8459" width="14.54296875" style="1" customWidth="1"/>
    <col min="8460" max="8461" width="15" style="1" customWidth="1"/>
    <col min="8462" max="8705" width="9.08984375" style="1"/>
    <col min="8706" max="8706" width="4.08984375" style="1" customWidth="1"/>
    <col min="8707" max="8707" width="27.90625" style="1" customWidth="1"/>
    <col min="8708" max="8708" width="7.90625" style="1" customWidth="1"/>
    <col min="8709" max="8709" width="8.6328125" style="1" customWidth="1"/>
    <col min="8710" max="8710" width="11" style="1" customWidth="1"/>
    <col min="8711" max="8711" width="13.453125" style="1" customWidth="1"/>
    <col min="8712" max="8712" width="27.453125" style="1" customWidth="1"/>
    <col min="8713" max="8713" width="20.36328125" style="1" customWidth="1"/>
    <col min="8714" max="8714" width="14" style="1" customWidth="1"/>
    <col min="8715" max="8715" width="14.54296875" style="1" customWidth="1"/>
    <col min="8716" max="8717" width="15" style="1" customWidth="1"/>
    <col min="8718" max="8961" width="9.08984375" style="1"/>
    <col min="8962" max="8962" width="4.08984375" style="1" customWidth="1"/>
    <col min="8963" max="8963" width="27.90625" style="1" customWidth="1"/>
    <col min="8964" max="8964" width="7.90625" style="1" customWidth="1"/>
    <col min="8965" max="8965" width="8.6328125" style="1" customWidth="1"/>
    <col min="8966" max="8966" width="11" style="1" customWidth="1"/>
    <col min="8967" max="8967" width="13.453125" style="1" customWidth="1"/>
    <col min="8968" max="8968" width="27.453125" style="1" customWidth="1"/>
    <col min="8969" max="8969" width="20.36328125" style="1" customWidth="1"/>
    <col min="8970" max="8970" width="14" style="1" customWidth="1"/>
    <col min="8971" max="8971" width="14.54296875" style="1" customWidth="1"/>
    <col min="8972" max="8973" width="15" style="1" customWidth="1"/>
    <col min="8974" max="9217" width="9.08984375" style="1"/>
    <col min="9218" max="9218" width="4.08984375" style="1" customWidth="1"/>
    <col min="9219" max="9219" width="27.90625" style="1" customWidth="1"/>
    <col min="9220" max="9220" width="7.90625" style="1" customWidth="1"/>
    <col min="9221" max="9221" width="8.6328125" style="1" customWidth="1"/>
    <col min="9222" max="9222" width="11" style="1" customWidth="1"/>
    <col min="9223" max="9223" width="13.453125" style="1" customWidth="1"/>
    <col min="9224" max="9224" width="27.453125" style="1" customWidth="1"/>
    <col min="9225" max="9225" width="20.36328125" style="1" customWidth="1"/>
    <col min="9226" max="9226" width="14" style="1" customWidth="1"/>
    <col min="9227" max="9227" width="14.54296875" style="1" customWidth="1"/>
    <col min="9228" max="9229" width="15" style="1" customWidth="1"/>
    <col min="9230" max="9473" width="9.08984375" style="1"/>
    <col min="9474" max="9474" width="4.08984375" style="1" customWidth="1"/>
    <col min="9475" max="9475" width="27.90625" style="1" customWidth="1"/>
    <col min="9476" max="9476" width="7.90625" style="1" customWidth="1"/>
    <col min="9477" max="9477" width="8.6328125" style="1" customWidth="1"/>
    <col min="9478" max="9478" width="11" style="1" customWidth="1"/>
    <col min="9479" max="9479" width="13.453125" style="1" customWidth="1"/>
    <col min="9480" max="9480" width="27.453125" style="1" customWidth="1"/>
    <col min="9481" max="9481" width="20.36328125" style="1" customWidth="1"/>
    <col min="9482" max="9482" width="14" style="1" customWidth="1"/>
    <col min="9483" max="9483" width="14.54296875" style="1" customWidth="1"/>
    <col min="9484" max="9485" width="15" style="1" customWidth="1"/>
    <col min="9486" max="9729" width="9.08984375" style="1"/>
    <col min="9730" max="9730" width="4.08984375" style="1" customWidth="1"/>
    <col min="9731" max="9731" width="27.90625" style="1" customWidth="1"/>
    <col min="9732" max="9732" width="7.90625" style="1" customWidth="1"/>
    <col min="9733" max="9733" width="8.6328125" style="1" customWidth="1"/>
    <col min="9734" max="9734" width="11" style="1" customWidth="1"/>
    <col min="9735" max="9735" width="13.453125" style="1" customWidth="1"/>
    <col min="9736" max="9736" width="27.453125" style="1" customWidth="1"/>
    <col min="9737" max="9737" width="20.36328125" style="1" customWidth="1"/>
    <col min="9738" max="9738" width="14" style="1" customWidth="1"/>
    <col min="9739" max="9739" width="14.54296875" style="1" customWidth="1"/>
    <col min="9740" max="9741" width="15" style="1" customWidth="1"/>
    <col min="9742" max="9985" width="9.08984375" style="1"/>
    <col min="9986" max="9986" width="4.08984375" style="1" customWidth="1"/>
    <col min="9987" max="9987" width="27.90625" style="1" customWidth="1"/>
    <col min="9988" max="9988" width="7.90625" style="1" customWidth="1"/>
    <col min="9989" max="9989" width="8.6328125" style="1" customWidth="1"/>
    <col min="9990" max="9990" width="11" style="1" customWidth="1"/>
    <col min="9991" max="9991" width="13.453125" style="1" customWidth="1"/>
    <col min="9992" max="9992" width="27.453125" style="1" customWidth="1"/>
    <col min="9993" max="9993" width="20.36328125" style="1" customWidth="1"/>
    <col min="9994" max="9994" width="14" style="1" customWidth="1"/>
    <col min="9995" max="9995" width="14.54296875" style="1" customWidth="1"/>
    <col min="9996" max="9997" width="15" style="1" customWidth="1"/>
    <col min="9998" max="10241" width="9.08984375" style="1"/>
    <col min="10242" max="10242" width="4.08984375" style="1" customWidth="1"/>
    <col min="10243" max="10243" width="27.90625" style="1" customWidth="1"/>
    <col min="10244" max="10244" width="7.90625" style="1" customWidth="1"/>
    <col min="10245" max="10245" width="8.6328125" style="1" customWidth="1"/>
    <col min="10246" max="10246" width="11" style="1" customWidth="1"/>
    <col min="10247" max="10247" width="13.453125" style="1" customWidth="1"/>
    <col min="10248" max="10248" width="27.453125" style="1" customWidth="1"/>
    <col min="10249" max="10249" width="20.36328125" style="1" customWidth="1"/>
    <col min="10250" max="10250" width="14" style="1" customWidth="1"/>
    <col min="10251" max="10251" width="14.54296875" style="1" customWidth="1"/>
    <col min="10252" max="10253" width="15" style="1" customWidth="1"/>
    <col min="10254" max="10497" width="9.08984375" style="1"/>
    <col min="10498" max="10498" width="4.08984375" style="1" customWidth="1"/>
    <col min="10499" max="10499" width="27.90625" style="1" customWidth="1"/>
    <col min="10500" max="10500" width="7.90625" style="1" customWidth="1"/>
    <col min="10501" max="10501" width="8.6328125" style="1" customWidth="1"/>
    <col min="10502" max="10502" width="11" style="1" customWidth="1"/>
    <col min="10503" max="10503" width="13.453125" style="1" customWidth="1"/>
    <col min="10504" max="10504" width="27.453125" style="1" customWidth="1"/>
    <col min="10505" max="10505" width="20.36328125" style="1" customWidth="1"/>
    <col min="10506" max="10506" width="14" style="1" customWidth="1"/>
    <col min="10507" max="10507" width="14.54296875" style="1" customWidth="1"/>
    <col min="10508" max="10509" width="15" style="1" customWidth="1"/>
    <col min="10510" max="10753" width="9.08984375" style="1"/>
    <col min="10754" max="10754" width="4.08984375" style="1" customWidth="1"/>
    <col min="10755" max="10755" width="27.90625" style="1" customWidth="1"/>
    <col min="10756" max="10756" width="7.90625" style="1" customWidth="1"/>
    <col min="10757" max="10757" width="8.6328125" style="1" customWidth="1"/>
    <col min="10758" max="10758" width="11" style="1" customWidth="1"/>
    <col min="10759" max="10759" width="13.453125" style="1" customWidth="1"/>
    <col min="10760" max="10760" width="27.453125" style="1" customWidth="1"/>
    <col min="10761" max="10761" width="20.36328125" style="1" customWidth="1"/>
    <col min="10762" max="10762" width="14" style="1" customWidth="1"/>
    <col min="10763" max="10763" width="14.54296875" style="1" customWidth="1"/>
    <col min="10764" max="10765" width="15" style="1" customWidth="1"/>
    <col min="10766" max="11009" width="9.08984375" style="1"/>
    <col min="11010" max="11010" width="4.08984375" style="1" customWidth="1"/>
    <col min="11011" max="11011" width="27.90625" style="1" customWidth="1"/>
    <col min="11012" max="11012" width="7.90625" style="1" customWidth="1"/>
    <col min="11013" max="11013" width="8.6328125" style="1" customWidth="1"/>
    <col min="11014" max="11014" width="11" style="1" customWidth="1"/>
    <col min="11015" max="11015" width="13.453125" style="1" customWidth="1"/>
    <col min="11016" max="11016" width="27.453125" style="1" customWidth="1"/>
    <col min="11017" max="11017" width="20.36328125" style="1" customWidth="1"/>
    <col min="11018" max="11018" width="14" style="1" customWidth="1"/>
    <col min="11019" max="11019" width="14.54296875" style="1" customWidth="1"/>
    <col min="11020" max="11021" width="15" style="1" customWidth="1"/>
    <col min="11022" max="11265" width="9.08984375" style="1"/>
    <col min="11266" max="11266" width="4.08984375" style="1" customWidth="1"/>
    <col min="11267" max="11267" width="27.90625" style="1" customWidth="1"/>
    <col min="11268" max="11268" width="7.90625" style="1" customWidth="1"/>
    <col min="11269" max="11269" width="8.6328125" style="1" customWidth="1"/>
    <col min="11270" max="11270" width="11" style="1" customWidth="1"/>
    <col min="11271" max="11271" width="13.453125" style="1" customWidth="1"/>
    <col min="11272" max="11272" width="27.453125" style="1" customWidth="1"/>
    <col min="11273" max="11273" width="20.36328125" style="1" customWidth="1"/>
    <col min="11274" max="11274" width="14" style="1" customWidth="1"/>
    <col min="11275" max="11275" width="14.54296875" style="1" customWidth="1"/>
    <col min="11276" max="11277" width="15" style="1" customWidth="1"/>
    <col min="11278" max="11521" width="9.08984375" style="1"/>
    <col min="11522" max="11522" width="4.08984375" style="1" customWidth="1"/>
    <col min="11523" max="11523" width="27.90625" style="1" customWidth="1"/>
    <col min="11524" max="11524" width="7.90625" style="1" customWidth="1"/>
    <col min="11525" max="11525" width="8.6328125" style="1" customWidth="1"/>
    <col min="11526" max="11526" width="11" style="1" customWidth="1"/>
    <col min="11527" max="11527" width="13.453125" style="1" customWidth="1"/>
    <col min="11528" max="11528" width="27.453125" style="1" customWidth="1"/>
    <col min="11529" max="11529" width="20.36328125" style="1" customWidth="1"/>
    <col min="11530" max="11530" width="14" style="1" customWidth="1"/>
    <col min="11531" max="11531" width="14.54296875" style="1" customWidth="1"/>
    <col min="11532" max="11533" width="15" style="1" customWidth="1"/>
    <col min="11534" max="11777" width="9.08984375" style="1"/>
    <col min="11778" max="11778" width="4.08984375" style="1" customWidth="1"/>
    <col min="11779" max="11779" width="27.90625" style="1" customWidth="1"/>
    <col min="11780" max="11780" width="7.90625" style="1" customWidth="1"/>
    <col min="11781" max="11781" width="8.6328125" style="1" customWidth="1"/>
    <col min="11782" max="11782" width="11" style="1" customWidth="1"/>
    <col min="11783" max="11783" width="13.453125" style="1" customWidth="1"/>
    <col min="11784" max="11784" width="27.453125" style="1" customWidth="1"/>
    <col min="11785" max="11785" width="20.36328125" style="1" customWidth="1"/>
    <col min="11786" max="11786" width="14" style="1" customWidth="1"/>
    <col min="11787" max="11787" width="14.54296875" style="1" customWidth="1"/>
    <col min="11788" max="11789" width="15" style="1" customWidth="1"/>
    <col min="11790" max="12033" width="9.08984375" style="1"/>
    <col min="12034" max="12034" width="4.08984375" style="1" customWidth="1"/>
    <col min="12035" max="12035" width="27.90625" style="1" customWidth="1"/>
    <col min="12036" max="12036" width="7.90625" style="1" customWidth="1"/>
    <col min="12037" max="12037" width="8.6328125" style="1" customWidth="1"/>
    <col min="12038" max="12038" width="11" style="1" customWidth="1"/>
    <col min="12039" max="12039" width="13.453125" style="1" customWidth="1"/>
    <col min="12040" max="12040" width="27.453125" style="1" customWidth="1"/>
    <col min="12041" max="12041" width="20.36328125" style="1" customWidth="1"/>
    <col min="12042" max="12042" width="14" style="1" customWidth="1"/>
    <col min="12043" max="12043" width="14.54296875" style="1" customWidth="1"/>
    <col min="12044" max="12045" width="15" style="1" customWidth="1"/>
    <col min="12046" max="12289" width="9.08984375" style="1"/>
    <col min="12290" max="12290" width="4.08984375" style="1" customWidth="1"/>
    <col min="12291" max="12291" width="27.90625" style="1" customWidth="1"/>
    <col min="12292" max="12292" width="7.90625" style="1" customWidth="1"/>
    <col min="12293" max="12293" width="8.6328125" style="1" customWidth="1"/>
    <col min="12294" max="12294" width="11" style="1" customWidth="1"/>
    <col min="12295" max="12295" width="13.453125" style="1" customWidth="1"/>
    <col min="12296" max="12296" width="27.453125" style="1" customWidth="1"/>
    <col min="12297" max="12297" width="20.36328125" style="1" customWidth="1"/>
    <col min="12298" max="12298" width="14" style="1" customWidth="1"/>
    <col min="12299" max="12299" width="14.54296875" style="1" customWidth="1"/>
    <col min="12300" max="12301" width="15" style="1" customWidth="1"/>
    <col min="12302" max="12545" width="9.08984375" style="1"/>
    <col min="12546" max="12546" width="4.08984375" style="1" customWidth="1"/>
    <col min="12547" max="12547" width="27.90625" style="1" customWidth="1"/>
    <col min="12548" max="12548" width="7.90625" style="1" customWidth="1"/>
    <col min="12549" max="12549" width="8.6328125" style="1" customWidth="1"/>
    <col min="12550" max="12550" width="11" style="1" customWidth="1"/>
    <col min="12551" max="12551" width="13.453125" style="1" customWidth="1"/>
    <col min="12552" max="12552" width="27.453125" style="1" customWidth="1"/>
    <col min="12553" max="12553" width="20.36328125" style="1" customWidth="1"/>
    <col min="12554" max="12554" width="14" style="1" customWidth="1"/>
    <col min="12555" max="12555" width="14.54296875" style="1" customWidth="1"/>
    <col min="12556" max="12557" width="15" style="1" customWidth="1"/>
    <col min="12558" max="12801" width="9.08984375" style="1"/>
    <col min="12802" max="12802" width="4.08984375" style="1" customWidth="1"/>
    <col min="12803" max="12803" width="27.90625" style="1" customWidth="1"/>
    <col min="12804" max="12804" width="7.90625" style="1" customWidth="1"/>
    <col min="12805" max="12805" width="8.6328125" style="1" customWidth="1"/>
    <col min="12806" max="12806" width="11" style="1" customWidth="1"/>
    <col min="12807" max="12807" width="13.453125" style="1" customWidth="1"/>
    <col min="12808" max="12808" width="27.453125" style="1" customWidth="1"/>
    <col min="12809" max="12809" width="20.36328125" style="1" customWidth="1"/>
    <col min="12810" max="12810" width="14" style="1" customWidth="1"/>
    <col min="12811" max="12811" width="14.54296875" style="1" customWidth="1"/>
    <col min="12812" max="12813" width="15" style="1" customWidth="1"/>
    <col min="12814" max="13057" width="9.08984375" style="1"/>
    <col min="13058" max="13058" width="4.08984375" style="1" customWidth="1"/>
    <col min="13059" max="13059" width="27.90625" style="1" customWidth="1"/>
    <col min="13060" max="13060" width="7.90625" style="1" customWidth="1"/>
    <col min="13061" max="13061" width="8.6328125" style="1" customWidth="1"/>
    <col min="13062" max="13062" width="11" style="1" customWidth="1"/>
    <col min="13063" max="13063" width="13.453125" style="1" customWidth="1"/>
    <col min="13064" max="13064" width="27.453125" style="1" customWidth="1"/>
    <col min="13065" max="13065" width="20.36328125" style="1" customWidth="1"/>
    <col min="13066" max="13066" width="14" style="1" customWidth="1"/>
    <col min="13067" max="13067" width="14.54296875" style="1" customWidth="1"/>
    <col min="13068" max="13069" width="15" style="1" customWidth="1"/>
    <col min="13070" max="13313" width="9.08984375" style="1"/>
    <col min="13314" max="13314" width="4.08984375" style="1" customWidth="1"/>
    <col min="13315" max="13315" width="27.90625" style="1" customWidth="1"/>
    <col min="13316" max="13316" width="7.90625" style="1" customWidth="1"/>
    <col min="13317" max="13317" width="8.6328125" style="1" customWidth="1"/>
    <col min="13318" max="13318" width="11" style="1" customWidth="1"/>
    <col min="13319" max="13319" width="13.453125" style="1" customWidth="1"/>
    <col min="13320" max="13320" width="27.453125" style="1" customWidth="1"/>
    <col min="13321" max="13321" width="20.36328125" style="1" customWidth="1"/>
    <col min="13322" max="13322" width="14" style="1" customWidth="1"/>
    <col min="13323" max="13323" width="14.54296875" style="1" customWidth="1"/>
    <col min="13324" max="13325" width="15" style="1" customWidth="1"/>
    <col min="13326" max="13569" width="9.08984375" style="1"/>
    <col min="13570" max="13570" width="4.08984375" style="1" customWidth="1"/>
    <col min="13571" max="13571" width="27.90625" style="1" customWidth="1"/>
    <col min="13572" max="13572" width="7.90625" style="1" customWidth="1"/>
    <col min="13573" max="13573" width="8.6328125" style="1" customWidth="1"/>
    <col min="13574" max="13574" width="11" style="1" customWidth="1"/>
    <col min="13575" max="13575" width="13.453125" style="1" customWidth="1"/>
    <col min="13576" max="13576" width="27.453125" style="1" customWidth="1"/>
    <col min="13577" max="13577" width="20.36328125" style="1" customWidth="1"/>
    <col min="13578" max="13578" width="14" style="1" customWidth="1"/>
    <col min="13579" max="13579" width="14.54296875" style="1" customWidth="1"/>
    <col min="13580" max="13581" width="15" style="1" customWidth="1"/>
    <col min="13582" max="13825" width="9.08984375" style="1"/>
    <col min="13826" max="13826" width="4.08984375" style="1" customWidth="1"/>
    <col min="13827" max="13827" width="27.90625" style="1" customWidth="1"/>
    <col min="13828" max="13828" width="7.90625" style="1" customWidth="1"/>
    <col min="13829" max="13829" width="8.6328125" style="1" customWidth="1"/>
    <col min="13830" max="13830" width="11" style="1" customWidth="1"/>
    <col min="13831" max="13831" width="13.453125" style="1" customWidth="1"/>
    <col min="13832" max="13832" width="27.453125" style="1" customWidth="1"/>
    <col min="13833" max="13833" width="20.36328125" style="1" customWidth="1"/>
    <col min="13834" max="13834" width="14" style="1" customWidth="1"/>
    <col min="13835" max="13835" width="14.54296875" style="1" customWidth="1"/>
    <col min="13836" max="13837" width="15" style="1" customWidth="1"/>
    <col min="13838" max="14081" width="9.08984375" style="1"/>
    <col min="14082" max="14082" width="4.08984375" style="1" customWidth="1"/>
    <col min="14083" max="14083" width="27.90625" style="1" customWidth="1"/>
    <col min="14084" max="14084" width="7.90625" style="1" customWidth="1"/>
    <col min="14085" max="14085" width="8.6328125" style="1" customWidth="1"/>
    <col min="14086" max="14086" width="11" style="1" customWidth="1"/>
    <col min="14087" max="14087" width="13.453125" style="1" customWidth="1"/>
    <col min="14088" max="14088" width="27.453125" style="1" customWidth="1"/>
    <col min="14089" max="14089" width="20.36328125" style="1" customWidth="1"/>
    <col min="14090" max="14090" width="14" style="1" customWidth="1"/>
    <col min="14091" max="14091" width="14.54296875" style="1" customWidth="1"/>
    <col min="14092" max="14093" width="15" style="1" customWidth="1"/>
    <col min="14094" max="14337" width="9.08984375" style="1"/>
    <col min="14338" max="14338" width="4.08984375" style="1" customWidth="1"/>
    <col min="14339" max="14339" width="27.90625" style="1" customWidth="1"/>
    <col min="14340" max="14340" width="7.90625" style="1" customWidth="1"/>
    <col min="14341" max="14341" width="8.6328125" style="1" customWidth="1"/>
    <col min="14342" max="14342" width="11" style="1" customWidth="1"/>
    <col min="14343" max="14343" width="13.453125" style="1" customWidth="1"/>
    <col min="14344" max="14344" width="27.453125" style="1" customWidth="1"/>
    <col min="14345" max="14345" width="20.36328125" style="1" customWidth="1"/>
    <col min="14346" max="14346" width="14" style="1" customWidth="1"/>
    <col min="14347" max="14347" width="14.54296875" style="1" customWidth="1"/>
    <col min="14348" max="14349" width="15" style="1" customWidth="1"/>
    <col min="14350" max="14593" width="9.08984375" style="1"/>
    <col min="14594" max="14594" width="4.08984375" style="1" customWidth="1"/>
    <col min="14595" max="14595" width="27.90625" style="1" customWidth="1"/>
    <col min="14596" max="14596" width="7.90625" style="1" customWidth="1"/>
    <col min="14597" max="14597" width="8.6328125" style="1" customWidth="1"/>
    <col min="14598" max="14598" width="11" style="1" customWidth="1"/>
    <col min="14599" max="14599" width="13.453125" style="1" customWidth="1"/>
    <col min="14600" max="14600" width="27.453125" style="1" customWidth="1"/>
    <col min="14601" max="14601" width="20.36328125" style="1" customWidth="1"/>
    <col min="14602" max="14602" width="14" style="1" customWidth="1"/>
    <col min="14603" max="14603" width="14.54296875" style="1" customWidth="1"/>
    <col min="14604" max="14605" width="15" style="1" customWidth="1"/>
    <col min="14606" max="14849" width="9.08984375" style="1"/>
    <col min="14850" max="14850" width="4.08984375" style="1" customWidth="1"/>
    <col min="14851" max="14851" width="27.90625" style="1" customWidth="1"/>
    <col min="14852" max="14852" width="7.90625" style="1" customWidth="1"/>
    <col min="14853" max="14853" width="8.6328125" style="1" customWidth="1"/>
    <col min="14854" max="14854" width="11" style="1" customWidth="1"/>
    <col min="14855" max="14855" width="13.453125" style="1" customWidth="1"/>
    <col min="14856" max="14856" width="27.453125" style="1" customWidth="1"/>
    <col min="14857" max="14857" width="20.36328125" style="1" customWidth="1"/>
    <col min="14858" max="14858" width="14" style="1" customWidth="1"/>
    <col min="14859" max="14859" width="14.54296875" style="1" customWidth="1"/>
    <col min="14860" max="14861" width="15" style="1" customWidth="1"/>
    <col min="14862" max="15105" width="9.08984375" style="1"/>
    <col min="15106" max="15106" width="4.08984375" style="1" customWidth="1"/>
    <col min="15107" max="15107" width="27.90625" style="1" customWidth="1"/>
    <col min="15108" max="15108" width="7.90625" style="1" customWidth="1"/>
    <col min="15109" max="15109" width="8.6328125" style="1" customWidth="1"/>
    <col min="15110" max="15110" width="11" style="1" customWidth="1"/>
    <col min="15111" max="15111" width="13.453125" style="1" customWidth="1"/>
    <col min="15112" max="15112" width="27.453125" style="1" customWidth="1"/>
    <col min="15113" max="15113" width="20.36328125" style="1" customWidth="1"/>
    <col min="15114" max="15114" width="14" style="1" customWidth="1"/>
    <col min="15115" max="15115" width="14.54296875" style="1" customWidth="1"/>
    <col min="15116" max="15117" width="15" style="1" customWidth="1"/>
    <col min="15118" max="15361" width="9.08984375" style="1"/>
    <col min="15362" max="15362" width="4.08984375" style="1" customWidth="1"/>
    <col min="15363" max="15363" width="27.90625" style="1" customWidth="1"/>
    <col min="15364" max="15364" width="7.90625" style="1" customWidth="1"/>
    <col min="15365" max="15365" width="8.6328125" style="1" customWidth="1"/>
    <col min="15366" max="15366" width="11" style="1" customWidth="1"/>
    <col min="15367" max="15367" width="13.453125" style="1" customWidth="1"/>
    <col min="15368" max="15368" width="27.453125" style="1" customWidth="1"/>
    <col min="15369" max="15369" width="20.36328125" style="1" customWidth="1"/>
    <col min="15370" max="15370" width="14" style="1" customWidth="1"/>
    <col min="15371" max="15371" width="14.54296875" style="1" customWidth="1"/>
    <col min="15372" max="15373" width="15" style="1" customWidth="1"/>
    <col min="15374" max="15617" width="9.08984375" style="1"/>
    <col min="15618" max="15618" width="4.08984375" style="1" customWidth="1"/>
    <col min="15619" max="15619" width="27.90625" style="1" customWidth="1"/>
    <col min="15620" max="15620" width="7.90625" style="1" customWidth="1"/>
    <col min="15621" max="15621" width="8.6328125" style="1" customWidth="1"/>
    <col min="15622" max="15622" width="11" style="1" customWidth="1"/>
    <col min="15623" max="15623" width="13.453125" style="1" customWidth="1"/>
    <col min="15624" max="15624" width="27.453125" style="1" customWidth="1"/>
    <col min="15625" max="15625" width="20.36328125" style="1" customWidth="1"/>
    <col min="15626" max="15626" width="14" style="1" customWidth="1"/>
    <col min="15627" max="15627" width="14.54296875" style="1" customWidth="1"/>
    <col min="15628" max="15629" width="15" style="1" customWidth="1"/>
    <col min="15630" max="15873" width="9.08984375" style="1"/>
    <col min="15874" max="15874" width="4.08984375" style="1" customWidth="1"/>
    <col min="15875" max="15875" width="27.90625" style="1" customWidth="1"/>
    <col min="15876" max="15876" width="7.90625" style="1" customWidth="1"/>
    <col min="15877" max="15877" width="8.6328125" style="1" customWidth="1"/>
    <col min="15878" max="15878" width="11" style="1" customWidth="1"/>
    <col min="15879" max="15879" width="13.453125" style="1" customWidth="1"/>
    <col min="15880" max="15880" width="27.453125" style="1" customWidth="1"/>
    <col min="15881" max="15881" width="20.36328125" style="1" customWidth="1"/>
    <col min="15882" max="15882" width="14" style="1" customWidth="1"/>
    <col min="15883" max="15883" width="14.54296875" style="1" customWidth="1"/>
    <col min="15884" max="15885" width="15" style="1" customWidth="1"/>
    <col min="15886" max="16129" width="9.08984375" style="1"/>
    <col min="16130" max="16130" width="4.08984375" style="1" customWidth="1"/>
    <col min="16131" max="16131" width="27.90625" style="1" customWidth="1"/>
    <col min="16132" max="16132" width="7.90625" style="1" customWidth="1"/>
    <col min="16133" max="16133" width="8.6328125" style="1" customWidth="1"/>
    <col min="16134" max="16134" width="11" style="1" customWidth="1"/>
    <col min="16135" max="16135" width="13.453125" style="1" customWidth="1"/>
    <col min="16136" max="16136" width="27.453125" style="1" customWidth="1"/>
    <col min="16137" max="16137" width="20.36328125" style="1" customWidth="1"/>
    <col min="16138" max="16138" width="14" style="1" customWidth="1"/>
    <col min="16139" max="16139" width="14.54296875" style="1" customWidth="1"/>
    <col min="16140" max="16141" width="15" style="1" customWidth="1"/>
    <col min="16142" max="16384" width="9.08984375" style="1"/>
  </cols>
  <sheetData>
    <row r="1" spans="1:21" ht="16.5" x14ac:dyDescent="0.35">
      <c r="A1" s="55" t="s">
        <v>22</v>
      </c>
      <c r="B1" s="56"/>
      <c r="C1" s="56"/>
      <c r="D1" s="56"/>
      <c r="E1" s="56"/>
      <c r="F1" s="56"/>
      <c r="G1" s="48"/>
      <c r="H1" s="48"/>
      <c r="I1" s="48"/>
      <c r="J1" s="57" t="s">
        <v>0</v>
      </c>
      <c r="K1" s="57"/>
      <c r="L1" s="57"/>
      <c r="M1" s="57"/>
      <c r="N1" s="57"/>
      <c r="O1" s="57"/>
      <c r="P1" s="57"/>
      <c r="T1" s="58"/>
    </row>
    <row r="2" spans="1:21" ht="17.5" x14ac:dyDescent="0.35">
      <c r="A2" s="73" t="s">
        <v>6</v>
      </c>
      <c r="B2" s="73"/>
      <c r="C2" s="73"/>
      <c r="D2" s="73"/>
      <c r="E2" s="49"/>
      <c r="F2" s="49"/>
      <c r="G2" s="49"/>
      <c r="H2" s="49"/>
      <c r="I2" s="49"/>
      <c r="J2" s="85" t="s">
        <v>1</v>
      </c>
      <c r="K2" s="85"/>
      <c r="L2" s="85"/>
      <c r="M2" s="85"/>
      <c r="N2" s="85"/>
      <c r="O2" s="85"/>
      <c r="P2" s="85"/>
      <c r="T2" s="58"/>
    </row>
    <row r="3" spans="1:21" ht="9.75" customHeight="1" x14ac:dyDescent="0.35">
      <c r="G3" s="4"/>
      <c r="H3" s="4"/>
      <c r="I3" s="4"/>
      <c r="O3" s="5"/>
      <c r="T3" s="58"/>
    </row>
    <row r="4" spans="1:21" s="7" customFormat="1" ht="36.75" customHeight="1" x14ac:dyDescent="0.4">
      <c r="A4" s="86" t="s">
        <v>45</v>
      </c>
      <c r="B4" s="86"/>
      <c r="C4" s="86"/>
      <c r="D4" s="86"/>
      <c r="E4" s="86"/>
      <c r="F4" s="86"/>
      <c r="G4" s="86"/>
      <c r="H4" s="86"/>
      <c r="I4" s="86"/>
      <c r="J4" s="86"/>
      <c r="K4" s="86"/>
      <c r="L4" s="86"/>
      <c r="M4" s="86"/>
      <c r="N4" s="86"/>
      <c r="O4" s="86"/>
      <c r="P4" s="86"/>
      <c r="Q4" s="86"/>
      <c r="R4" s="86"/>
      <c r="S4" s="86"/>
      <c r="T4" s="86"/>
      <c r="U4" s="86"/>
    </row>
    <row r="5" spans="1:21" s="7" customFormat="1" ht="20" x14ac:dyDescent="0.4">
      <c r="A5" s="73"/>
      <c r="B5" s="73"/>
      <c r="C5" s="73"/>
      <c r="D5" s="73"/>
      <c r="E5" s="73"/>
      <c r="F5" s="73"/>
      <c r="G5" s="73"/>
      <c r="H5" s="73"/>
      <c r="I5" s="73"/>
      <c r="J5" s="73"/>
      <c r="K5" s="73"/>
      <c r="L5" s="73"/>
      <c r="M5" s="73"/>
      <c r="N5" s="73"/>
      <c r="O5" s="73"/>
      <c r="P5" s="73"/>
      <c r="Q5" s="73"/>
      <c r="R5" s="73"/>
      <c r="S5" s="73"/>
      <c r="T5" s="73"/>
      <c r="U5" s="73"/>
    </row>
    <row r="6" spans="1:21" x14ac:dyDescent="0.35">
      <c r="A6" s="60"/>
      <c r="B6" s="60"/>
      <c r="C6" s="60"/>
      <c r="D6" s="60"/>
      <c r="E6" s="60"/>
      <c r="F6" s="60"/>
      <c r="G6" s="60"/>
      <c r="H6" s="60"/>
      <c r="I6" s="60"/>
      <c r="J6" s="60"/>
      <c r="K6" s="60"/>
      <c r="L6" s="60"/>
      <c r="M6" s="60"/>
      <c r="N6" s="60"/>
      <c r="O6" s="60"/>
      <c r="P6" s="60"/>
      <c r="Q6" s="60"/>
    </row>
    <row r="7" spans="1:21" s="8" customFormat="1" ht="57.65" customHeight="1" x14ac:dyDescent="0.35">
      <c r="A7" s="61" t="s">
        <v>51</v>
      </c>
      <c r="B7" s="61" t="s">
        <v>2</v>
      </c>
      <c r="C7" s="71" t="s">
        <v>47</v>
      </c>
      <c r="D7" s="78" t="s">
        <v>23</v>
      </c>
      <c r="E7" s="68" t="s">
        <v>24</v>
      </c>
      <c r="F7" s="69"/>
      <c r="G7" s="70"/>
      <c r="H7" s="62" t="s">
        <v>40</v>
      </c>
      <c r="I7" s="64" t="s">
        <v>48</v>
      </c>
      <c r="J7" s="64"/>
      <c r="K7" s="64"/>
      <c r="L7" s="65" t="s">
        <v>25</v>
      </c>
      <c r="M7" s="66"/>
      <c r="N7" s="66"/>
      <c r="O7" s="66"/>
      <c r="P7" s="66"/>
      <c r="Q7" s="67"/>
      <c r="R7" s="80" t="s">
        <v>26</v>
      </c>
      <c r="S7" s="82" t="s">
        <v>16</v>
      </c>
      <c r="T7" s="76" t="s">
        <v>7</v>
      </c>
      <c r="U7" s="71" t="s">
        <v>8</v>
      </c>
    </row>
    <row r="8" spans="1:21" s="8" customFormat="1" ht="98.4" customHeight="1" x14ac:dyDescent="0.35">
      <c r="A8" s="61"/>
      <c r="B8" s="61"/>
      <c r="C8" s="72"/>
      <c r="D8" s="79"/>
      <c r="E8" s="51" t="s">
        <v>24</v>
      </c>
      <c r="F8" s="51" t="s">
        <v>27</v>
      </c>
      <c r="G8" s="51" t="s">
        <v>28</v>
      </c>
      <c r="H8" s="63"/>
      <c r="I8" s="37" t="s">
        <v>29</v>
      </c>
      <c r="J8" s="52" t="s">
        <v>42</v>
      </c>
      <c r="K8" s="52" t="s">
        <v>30</v>
      </c>
      <c r="L8" s="28" t="s">
        <v>10</v>
      </c>
      <c r="M8" s="28" t="s">
        <v>13</v>
      </c>
      <c r="N8" s="28" t="s">
        <v>15</v>
      </c>
      <c r="O8" s="28" t="s">
        <v>11</v>
      </c>
      <c r="P8" s="28" t="s">
        <v>12</v>
      </c>
      <c r="Q8" s="28" t="s">
        <v>14</v>
      </c>
      <c r="R8" s="81"/>
      <c r="S8" s="82"/>
      <c r="T8" s="77"/>
      <c r="U8" s="72"/>
    </row>
    <row r="9" spans="1:21" s="26" customFormat="1" ht="48.5" customHeight="1" x14ac:dyDescent="0.3">
      <c r="A9" s="29" t="s">
        <v>31</v>
      </c>
      <c r="B9" s="29" t="s">
        <v>32</v>
      </c>
      <c r="C9" s="30" t="s">
        <v>33</v>
      </c>
      <c r="D9" s="30" t="s">
        <v>50</v>
      </c>
      <c r="E9" s="30" t="s">
        <v>34</v>
      </c>
      <c r="F9" s="30">
        <v>2</v>
      </c>
      <c r="G9" s="30">
        <v>3</v>
      </c>
      <c r="H9" s="30">
        <v>4</v>
      </c>
      <c r="I9" s="38" t="s">
        <v>55</v>
      </c>
      <c r="J9" s="30">
        <v>6</v>
      </c>
      <c r="K9" s="30">
        <v>7</v>
      </c>
      <c r="L9" s="30" t="s">
        <v>35</v>
      </c>
      <c r="M9" s="30">
        <v>9</v>
      </c>
      <c r="N9" s="30">
        <v>10</v>
      </c>
      <c r="O9" s="30">
        <v>11</v>
      </c>
      <c r="P9" s="30">
        <v>12</v>
      </c>
      <c r="Q9" s="30">
        <v>13</v>
      </c>
      <c r="R9" s="30">
        <v>14</v>
      </c>
      <c r="S9" s="33" t="s">
        <v>36</v>
      </c>
      <c r="T9" s="35">
        <v>16</v>
      </c>
      <c r="U9" s="29" t="s">
        <v>43</v>
      </c>
    </row>
    <row r="10" spans="1:21" s="8" customFormat="1" ht="25.5" customHeight="1" x14ac:dyDescent="0.35">
      <c r="A10" s="10"/>
      <c r="B10" s="11" t="s">
        <v>17</v>
      </c>
      <c r="C10" s="11" t="s">
        <v>49</v>
      </c>
      <c r="D10" s="11" t="s">
        <v>46</v>
      </c>
      <c r="E10" s="11"/>
      <c r="F10" s="11"/>
      <c r="G10" s="9"/>
      <c r="H10" s="12">
        <v>19</v>
      </c>
      <c r="I10" s="44">
        <f>J10*K10</f>
        <v>30</v>
      </c>
      <c r="J10" s="9">
        <v>30</v>
      </c>
      <c r="K10" s="39">
        <v>1</v>
      </c>
      <c r="L10" s="43">
        <f>SUM(M10:Q10)</f>
        <v>7.4700000000000006</v>
      </c>
      <c r="M10" s="13">
        <v>4.9800000000000004</v>
      </c>
      <c r="N10" s="13">
        <v>0</v>
      </c>
      <c r="O10" s="13">
        <v>0</v>
      </c>
      <c r="P10" s="13">
        <f>M10*20%</f>
        <v>0.99600000000000011</v>
      </c>
      <c r="Q10" s="13">
        <f>M10*30%</f>
        <v>1.494</v>
      </c>
      <c r="R10" s="41">
        <v>1390000</v>
      </c>
      <c r="S10" s="42">
        <f>(((L10*R10)*12)/798)*(37/52)</f>
        <v>111099.5083863505</v>
      </c>
      <c r="T10" s="34">
        <v>0.2</v>
      </c>
      <c r="U10" s="59">
        <f>T10*S10*I10</f>
        <v>666597.05031810305</v>
      </c>
    </row>
    <row r="11" spans="1:21" s="8" customFormat="1" ht="18" customHeight="1" x14ac:dyDescent="0.35">
      <c r="A11" s="9"/>
      <c r="B11" s="14"/>
      <c r="C11" s="14"/>
      <c r="D11" s="14"/>
      <c r="E11" s="14"/>
      <c r="F11" s="14"/>
      <c r="G11" s="9"/>
      <c r="H11" s="12"/>
      <c r="I11" s="44"/>
      <c r="J11" s="9"/>
      <c r="K11" s="39"/>
      <c r="L11" s="9"/>
      <c r="M11" s="13"/>
      <c r="N11" s="13"/>
      <c r="O11" s="13"/>
      <c r="P11" s="13"/>
      <c r="Q11" s="13"/>
      <c r="R11" s="13"/>
      <c r="S11" s="42">
        <f t="shared" ref="S11:S12" si="0">(((L11*R11)*12)/798)*(42/52)</f>
        <v>0</v>
      </c>
      <c r="T11" s="34">
        <v>0.2</v>
      </c>
      <c r="U11" s="36">
        <f t="shared" ref="U11:U12" si="1">T11*S11*I11</f>
        <v>0</v>
      </c>
    </row>
    <row r="12" spans="1:21" s="8" customFormat="1" ht="18" customHeight="1" x14ac:dyDescent="0.35">
      <c r="A12" s="83" t="s">
        <v>9</v>
      </c>
      <c r="B12" s="84"/>
      <c r="C12" s="54"/>
      <c r="D12" s="16"/>
      <c r="E12" s="16"/>
      <c r="F12" s="16"/>
      <c r="G12" s="15"/>
      <c r="H12" s="9"/>
      <c r="I12" s="40"/>
      <c r="J12" s="9"/>
      <c r="K12" s="39"/>
      <c r="L12" s="9"/>
      <c r="M12" s="13"/>
      <c r="N12" s="13"/>
      <c r="O12" s="13"/>
      <c r="P12" s="13"/>
      <c r="Q12" s="13"/>
      <c r="R12" s="13"/>
      <c r="S12" s="42">
        <f t="shared" si="0"/>
        <v>0</v>
      </c>
      <c r="T12" s="34">
        <v>0.2</v>
      </c>
      <c r="U12" s="36">
        <f t="shared" si="1"/>
        <v>0</v>
      </c>
    </row>
    <row r="13" spans="1:21" s="8" customFormat="1" ht="17.5" x14ac:dyDescent="0.35">
      <c r="A13" s="17" t="s">
        <v>3</v>
      </c>
      <c r="B13" s="17"/>
      <c r="C13" s="17"/>
      <c r="D13" s="17"/>
      <c r="E13" s="17"/>
      <c r="F13" s="17"/>
      <c r="G13" s="17"/>
      <c r="H13" s="17"/>
      <c r="I13" s="17"/>
      <c r="J13" s="17"/>
      <c r="K13" s="17"/>
      <c r="L13" s="17"/>
      <c r="M13" s="17"/>
      <c r="N13" s="17"/>
      <c r="O13" s="17"/>
      <c r="P13" s="17"/>
      <c r="Q13" s="17"/>
      <c r="R13" s="17"/>
      <c r="S13" s="17"/>
      <c r="T13" s="17"/>
      <c r="U13" s="17"/>
    </row>
    <row r="14" spans="1:21" s="19" customFormat="1" ht="18" x14ac:dyDescent="0.35">
      <c r="A14" s="3"/>
      <c r="B14" s="4"/>
      <c r="C14" s="4"/>
      <c r="D14" s="4"/>
      <c r="E14" s="4"/>
      <c r="F14" s="4"/>
      <c r="G14" s="1"/>
      <c r="H14" s="1"/>
      <c r="I14" s="2"/>
      <c r="J14" s="1"/>
      <c r="K14" s="1"/>
      <c r="L14" s="1"/>
      <c r="M14" s="18"/>
      <c r="N14" s="18"/>
      <c r="O14" s="18" t="s">
        <v>39</v>
      </c>
      <c r="P14" s="18"/>
      <c r="Q14" s="18"/>
      <c r="R14" s="18"/>
      <c r="S14" s="18"/>
      <c r="T14" s="18"/>
      <c r="U14" s="18"/>
    </row>
    <row r="15" spans="1:21" s="19" customFormat="1" ht="18" x14ac:dyDescent="0.4">
      <c r="A15" s="18"/>
      <c r="B15" s="32" t="s">
        <v>4</v>
      </c>
      <c r="C15" s="53"/>
      <c r="D15" s="32"/>
      <c r="E15" s="50"/>
      <c r="F15" s="50"/>
      <c r="G15" s="21"/>
      <c r="H15" s="21"/>
      <c r="I15" s="22"/>
      <c r="J15" s="21"/>
      <c r="K15" s="21"/>
      <c r="L15" s="21"/>
      <c r="M15" s="31"/>
      <c r="N15" s="31"/>
      <c r="O15" s="49" t="s">
        <v>5</v>
      </c>
      <c r="P15" s="49"/>
      <c r="Q15" s="49"/>
      <c r="R15" s="49"/>
      <c r="S15" s="31"/>
      <c r="T15" s="31"/>
      <c r="U15" s="31"/>
    </row>
    <row r="16" spans="1:21" s="19" customFormat="1" ht="18" x14ac:dyDescent="0.4">
      <c r="A16" s="18"/>
      <c r="B16" s="32"/>
      <c r="C16" s="53"/>
      <c r="D16" s="32"/>
      <c r="E16" s="50"/>
      <c r="F16" s="50"/>
      <c r="G16" s="21"/>
      <c r="H16" s="21"/>
      <c r="I16" s="22"/>
      <c r="J16" s="21"/>
      <c r="K16" s="21"/>
      <c r="L16" s="21"/>
      <c r="M16" s="31"/>
      <c r="N16" s="31"/>
      <c r="O16" s="31"/>
      <c r="P16" s="31"/>
      <c r="Q16" s="31"/>
      <c r="R16" s="31"/>
      <c r="S16" s="31"/>
      <c r="T16" s="31"/>
      <c r="U16" s="31"/>
    </row>
    <row r="17" spans="2:21" s="1" customFormat="1" x14ac:dyDescent="0.35">
      <c r="B17" s="6"/>
      <c r="C17" s="6"/>
      <c r="D17" s="6"/>
      <c r="E17" s="6"/>
      <c r="F17" s="6"/>
      <c r="G17" s="6"/>
      <c r="H17" s="19"/>
      <c r="I17" s="46"/>
      <c r="J17" s="46"/>
      <c r="K17" s="46"/>
      <c r="L17" s="46"/>
      <c r="M17" s="46"/>
      <c r="N17" s="46"/>
      <c r="O17" s="5"/>
      <c r="P17" s="6"/>
      <c r="Q17" s="6"/>
      <c r="R17" s="6"/>
      <c r="S17" s="6"/>
      <c r="T17" s="6"/>
      <c r="U17" s="6"/>
    </row>
    <row r="18" spans="2:21" s="1" customFormat="1" x14ac:dyDescent="0.35">
      <c r="B18" s="6"/>
      <c r="C18" s="6"/>
      <c r="D18" s="6"/>
      <c r="E18" s="6"/>
      <c r="F18" s="6"/>
      <c r="G18" s="6"/>
      <c r="H18" s="19"/>
      <c r="I18" s="46"/>
      <c r="J18" s="46"/>
      <c r="K18" s="46"/>
      <c r="L18" s="46"/>
      <c r="M18" s="46"/>
      <c r="N18" s="46"/>
      <c r="O18" s="5"/>
      <c r="P18" s="6"/>
      <c r="Q18" s="6"/>
      <c r="R18" s="6"/>
      <c r="S18" s="6"/>
      <c r="T18" s="6"/>
      <c r="U18" s="6"/>
    </row>
    <row r="19" spans="2:21" s="1" customFormat="1" x14ac:dyDescent="0.35">
      <c r="B19" s="6"/>
      <c r="C19" s="6"/>
      <c r="D19" s="6"/>
      <c r="E19" s="6"/>
      <c r="F19" s="6"/>
      <c r="G19" s="6"/>
      <c r="H19" s="19"/>
      <c r="I19" s="46"/>
      <c r="J19" s="46"/>
      <c r="K19" s="46"/>
      <c r="L19" s="46"/>
      <c r="M19" s="46"/>
      <c r="N19" s="46"/>
      <c r="O19" s="5"/>
      <c r="P19" s="6"/>
      <c r="Q19" s="6"/>
      <c r="R19" s="6"/>
      <c r="S19" s="6"/>
      <c r="T19" s="6"/>
      <c r="U19" s="6"/>
    </row>
    <row r="20" spans="2:21" s="1" customFormat="1" x14ac:dyDescent="0.35">
      <c r="B20" s="46"/>
      <c r="C20" s="46"/>
      <c r="D20" s="46"/>
      <c r="E20" s="46"/>
      <c r="F20" s="46"/>
      <c r="G20" s="6"/>
      <c r="H20" s="6"/>
      <c r="I20" s="19"/>
      <c r="J20" s="46"/>
      <c r="K20" s="46"/>
      <c r="L20" s="46"/>
      <c r="M20" s="46"/>
      <c r="N20" s="46"/>
      <c r="O20" s="5"/>
      <c r="P20" s="6"/>
      <c r="Q20" s="6"/>
      <c r="R20" s="6"/>
      <c r="S20" s="6"/>
      <c r="T20" s="6"/>
      <c r="U20" s="6"/>
    </row>
  </sheetData>
  <mergeCells count="18">
    <mergeCell ref="T7:T8"/>
    <mergeCell ref="U7:U8"/>
    <mergeCell ref="A12:B12"/>
    <mergeCell ref="A6:Q6"/>
    <mergeCell ref="A5:U5"/>
    <mergeCell ref="J2:P2"/>
    <mergeCell ref="D7:D8"/>
    <mergeCell ref="H7:H8"/>
    <mergeCell ref="I7:K7"/>
    <mergeCell ref="L7:Q7"/>
    <mergeCell ref="R7:R8"/>
    <mergeCell ref="S7:S8"/>
    <mergeCell ref="C7:C8"/>
    <mergeCell ref="A2:D2"/>
    <mergeCell ref="A4:U4"/>
    <mergeCell ref="E7:G7"/>
    <mergeCell ref="A7:A8"/>
    <mergeCell ref="B7:B8"/>
  </mergeCells>
  <printOptions horizontalCentered="1"/>
  <pageMargins left="0.21" right="0.21" top="0.39" bottom="0.36"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
  <sheetViews>
    <sheetView workbookViewId="0">
      <selection activeCell="I9" sqref="I9"/>
    </sheetView>
  </sheetViews>
  <sheetFormatPr defaultColWidth="9.08984375" defaultRowHeight="15.5" x14ac:dyDescent="0.35"/>
  <cols>
    <col min="1" max="1" width="4.08984375" style="3" customWidth="1"/>
    <col min="2" max="2" width="21.453125" style="4" customWidth="1"/>
    <col min="3" max="3" width="8.453125" style="4" customWidth="1"/>
    <col min="4" max="6" width="6.54296875" style="4" customWidth="1"/>
    <col min="7" max="7" width="5.90625" style="1" customWidth="1"/>
    <col min="8" max="8" width="7.1796875" style="1" customWidth="1"/>
    <col min="9" max="9" width="7.453125" style="2" customWidth="1"/>
    <col min="10" max="10" width="6.36328125" style="4" customWidth="1"/>
    <col min="11" max="11" width="6" style="4" customWidth="1"/>
    <col min="12" max="13" width="7.1796875" style="4" customWidth="1"/>
    <col min="14" max="14" width="6.36328125" style="4" customWidth="1"/>
    <col min="15" max="15" width="5.54296875" style="25" customWidth="1"/>
    <col min="16" max="16" width="5.6328125" style="6" customWidth="1"/>
    <col min="17" max="17" width="5.08984375" style="1" customWidth="1"/>
    <col min="18" max="18" width="8" style="1" customWidth="1"/>
    <col min="19" max="19" width="7.08984375" style="1" customWidth="1"/>
    <col min="20" max="20" width="6.54296875" style="1" customWidth="1"/>
    <col min="21" max="21" width="12.6328125" style="1" customWidth="1"/>
    <col min="22" max="257" width="9.08984375" style="1"/>
    <col min="258" max="258" width="4.08984375" style="1" customWidth="1"/>
    <col min="259" max="259" width="27.90625" style="1" customWidth="1"/>
    <col min="260" max="260" width="7.90625" style="1" customWidth="1"/>
    <col min="261" max="261" width="8.6328125" style="1" customWidth="1"/>
    <col min="262" max="262" width="11" style="1" customWidth="1"/>
    <col min="263" max="263" width="13.453125" style="1" customWidth="1"/>
    <col min="264" max="264" width="27.453125" style="1" customWidth="1"/>
    <col min="265" max="265" width="20.36328125" style="1" customWidth="1"/>
    <col min="266" max="266" width="14" style="1" customWidth="1"/>
    <col min="267" max="267" width="14.54296875" style="1" customWidth="1"/>
    <col min="268" max="269" width="15" style="1" customWidth="1"/>
    <col min="270" max="513" width="9.08984375" style="1"/>
    <col min="514" max="514" width="4.08984375" style="1" customWidth="1"/>
    <col min="515" max="515" width="27.90625" style="1" customWidth="1"/>
    <col min="516" max="516" width="7.90625" style="1" customWidth="1"/>
    <col min="517" max="517" width="8.6328125" style="1" customWidth="1"/>
    <col min="518" max="518" width="11" style="1" customWidth="1"/>
    <col min="519" max="519" width="13.453125" style="1" customWidth="1"/>
    <col min="520" max="520" width="27.453125" style="1" customWidth="1"/>
    <col min="521" max="521" width="20.36328125" style="1" customWidth="1"/>
    <col min="522" max="522" width="14" style="1" customWidth="1"/>
    <col min="523" max="523" width="14.54296875" style="1" customWidth="1"/>
    <col min="524" max="525" width="15" style="1" customWidth="1"/>
    <col min="526" max="769" width="9.08984375" style="1"/>
    <col min="770" max="770" width="4.08984375" style="1" customWidth="1"/>
    <col min="771" max="771" width="27.90625" style="1" customWidth="1"/>
    <col min="772" max="772" width="7.90625" style="1" customWidth="1"/>
    <col min="773" max="773" width="8.6328125" style="1" customWidth="1"/>
    <col min="774" max="774" width="11" style="1" customWidth="1"/>
    <col min="775" max="775" width="13.453125" style="1" customWidth="1"/>
    <col min="776" max="776" width="27.453125" style="1" customWidth="1"/>
    <col min="777" max="777" width="20.36328125" style="1" customWidth="1"/>
    <col min="778" max="778" width="14" style="1" customWidth="1"/>
    <col min="779" max="779" width="14.54296875" style="1" customWidth="1"/>
    <col min="780" max="781" width="15" style="1" customWidth="1"/>
    <col min="782" max="1025" width="9.08984375" style="1"/>
    <col min="1026" max="1026" width="4.08984375" style="1" customWidth="1"/>
    <col min="1027" max="1027" width="27.90625" style="1" customWidth="1"/>
    <col min="1028" max="1028" width="7.90625" style="1" customWidth="1"/>
    <col min="1029" max="1029" width="8.6328125" style="1" customWidth="1"/>
    <col min="1030" max="1030" width="11" style="1" customWidth="1"/>
    <col min="1031" max="1031" width="13.453125" style="1" customWidth="1"/>
    <col min="1032" max="1032" width="27.453125" style="1" customWidth="1"/>
    <col min="1033" max="1033" width="20.36328125" style="1" customWidth="1"/>
    <col min="1034" max="1034" width="14" style="1" customWidth="1"/>
    <col min="1035" max="1035" width="14.54296875" style="1" customWidth="1"/>
    <col min="1036" max="1037" width="15" style="1" customWidth="1"/>
    <col min="1038" max="1281" width="9.08984375" style="1"/>
    <col min="1282" max="1282" width="4.08984375" style="1" customWidth="1"/>
    <col min="1283" max="1283" width="27.90625" style="1" customWidth="1"/>
    <col min="1284" max="1284" width="7.90625" style="1" customWidth="1"/>
    <col min="1285" max="1285" width="8.6328125" style="1" customWidth="1"/>
    <col min="1286" max="1286" width="11" style="1" customWidth="1"/>
    <col min="1287" max="1287" width="13.453125" style="1" customWidth="1"/>
    <col min="1288" max="1288" width="27.453125" style="1" customWidth="1"/>
    <col min="1289" max="1289" width="20.36328125" style="1" customWidth="1"/>
    <col min="1290" max="1290" width="14" style="1" customWidth="1"/>
    <col min="1291" max="1291" width="14.54296875" style="1" customWidth="1"/>
    <col min="1292" max="1293" width="15" style="1" customWidth="1"/>
    <col min="1294" max="1537" width="9.08984375" style="1"/>
    <col min="1538" max="1538" width="4.08984375" style="1" customWidth="1"/>
    <col min="1539" max="1539" width="27.90625" style="1" customWidth="1"/>
    <col min="1540" max="1540" width="7.90625" style="1" customWidth="1"/>
    <col min="1541" max="1541" width="8.6328125" style="1" customWidth="1"/>
    <col min="1542" max="1542" width="11" style="1" customWidth="1"/>
    <col min="1543" max="1543" width="13.453125" style="1" customWidth="1"/>
    <col min="1544" max="1544" width="27.453125" style="1" customWidth="1"/>
    <col min="1545" max="1545" width="20.36328125" style="1" customWidth="1"/>
    <col min="1546" max="1546" width="14" style="1" customWidth="1"/>
    <col min="1547" max="1547" width="14.54296875" style="1" customWidth="1"/>
    <col min="1548" max="1549" width="15" style="1" customWidth="1"/>
    <col min="1550" max="1793" width="9.08984375" style="1"/>
    <col min="1794" max="1794" width="4.08984375" style="1" customWidth="1"/>
    <col min="1795" max="1795" width="27.90625" style="1" customWidth="1"/>
    <col min="1796" max="1796" width="7.90625" style="1" customWidth="1"/>
    <col min="1797" max="1797" width="8.6328125" style="1" customWidth="1"/>
    <col min="1798" max="1798" width="11" style="1" customWidth="1"/>
    <col min="1799" max="1799" width="13.453125" style="1" customWidth="1"/>
    <col min="1800" max="1800" width="27.453125" style="1" customWidth="1"/>
    <col min="1801" max="1801" width="20.36328125" style="1" customWidth="1"/>
    <col min="1802" max="1802" width="14" style="1" customWidth="1"/>
    <col min="1803" max="1803" width="14.54296875" style="1" customWidth="1"/>
    <col min="1804" max="1805" width="15" style="1" customWidth="1"/>
    <col min="1806" max="2049" width="9.08984375" style="1"/>
    <col min="2050" max="2050" width="4.08984375" style="1" customWidth="1"/>
    <col min="2051" max="2051" width="27.90625" style="1" customWidth="1"/>
    <col min="2052" max="2052" width="7.90625" style="1" customWidth="1"/>
    <col min="2053" max="2053" width="8.6328125" style="1" customWidth="1"/>
    <col min="2054" max="2054" width="11" style="1" customWidth="1"/>
    <col min="2055" max="2055" width="13.453125" style="1" customWidth="1"/>
    <col min="2056" max="2056" width="27.453125" style="1" customWidth="1"/>
    <col min="2057" max="2057" width="20.36328125" style="1" customWidth="1"/>
    <col min="2058" max="2058" width="14" style="1" customWidth="1"/>
    <col min="2059" max="2059" width="14.54296875" style="1" customWidth="1"/>
    <col min="2060" max="2061" width="15" style="1" customWidth="1"/>
    <col min="2062" max="2305" width="9.08984375" style="1"/>
    <col min="2306" max="2306" width="4.08984375" style="1" customWidth="1"/>
    <col min="2307" max="2307" width="27.90625" style="1" customWidth="1"/>
    <col min="2308" max="2308" width="7.90625" style="1" customWidth="1"/>
    <col min="2309" max="2309" width="8.6328125" style="1" customWidth="1"/>
    <col min="2310" max="2310" width="11" style="1" customWidth="1"/>
    <col min="2311" max="2311" width="13.453125" style="1" customWidth="1"/>
    <col min="2312" max="2312" width="27.453125" style="1" customWidth="1"/>
    <col min="2313" max="2313" width="20.36328125" style="1" customWidth="1"/>
    <col min="2314" max="2314" width="14" style="1" customWidth="1"/>
    <col min="2315" max="2315" width="14.54296875" style="1" customWidth="1"/>
    <col min="2316" max="2317" width="15" style="1" customWidth="1"/>
    <col min="2318" max="2561" width="9.08984375" style="1"/>
    <col min="2562" max="2562" width="4.08984375" style="1" customWidth="1"/>
    <col min="2563" max="2563" width="27.90625" style="1" customWidth="1"/>
    <col min="2564" max="2564" width="7.90625" style="1" customWidth="1"/>
    <col min="2565" max="2565" width="8.6328125" style="1" customWidth="1"/>
    <col min="2566" max="2566" width="11" style="1" customWidth="1"/>
    <col min="2567" max="2567" width="13.453125" style="1" customWidth="1"/>
    <col min="2568" max="2568" width="27.453125" style="1" customWidth="1"/>
    <col min="2569" max="2569" width="20.36328125" style="1" customWidth="1"/>
    <col min="2570" max="2570" width="14" style="1" customWidth="1"/>
    <col min="2571" max="2571" width="14.54296875" style="1" customWidth="1"/>
    <col min="2572" max="2573" width="15" style="1" customWidth="1"/>
    <col min="2574" max="2817" width="9.08984375" style="1"/>
    <col min="2818" max="2818" width="4.08984375" style="1" customWidth="1"/>
    <col min="2819" max="2819" width="27.90625" style="1" customWidth="1"/>
    <col min="2820" max="2820" width="7.90625" style="1" customWidth="1"/>
    <col min="2821" max="2821" width="8.6328125" style="1" customWidth="1"/>
    <col min="2822" max="2822" width="11" style="1" customWidth="1"/>
    <col min="2823" max="2823" width="13.453125" style="1" customWidth="1"/>
    <col min="2824" max="2824" width="27.453125" style="1" customWidth="1"/>
    <col min="2825" max="2825" width="20.36328125" style="1" customWidth="1"/>
    <col min="2826" max="2826" width="14" style="1" customWidth="1"/>
    <col min="2827" max="2827" width="14.54296875" style="1" customWidth="1"/>
    <col min="2828" max="2829" width="15" style="1" customWidth="1"/>
    <col min="2830" max="3073" width="9.08984375" style="1"/>
    <col min="3074" max="3074" width="4.08984375" style="1" customWidth="1"/>
    <col min="3075" max="3075" width="27.90625" style="1" customWidth="1"/>
    <col min="3076" max="3076" width="7.90625" style="1" customWidth="1"/>
    <col min="3077" max="3077" width="8.6328125" style="1" customWidth="1"/>
    <col min="3078" max="3078" width="11" style="1" customWidth="1"/>
    <col min="3079" max="3079" width="13.453125" style="1" customWidth="1"/>
    <col min="3080" max="3080" width="27.453125" style="1" customWidth="1"/>
    <col min="3081" max="3081" width="20.36328125" style="1" customWidth="1"/>
    <col min="3082" max="3082" width="14" style="1" customWidth="1"/>
    <col min="3083" max="3083" width="14.54296875" style="1" customWidth="1"/>
    <col min="3084" max="3085" width="15" style="1" customWidth="1"/>
    <col min="3086" max="3329" width="9.08984375" style="1"/>
    <col min="3330" max="3330" width="4.08984375" style="1" customWidth="1"/>
    <col min="3331" max="3331" width="27.90625" style="1" customWidth="1"/>
    <col min="3332" max="3332" width="7.90625" style="1" customWidth="1"/>
    <col min="3333" max="3333" width="8.6328125" style="1" customWidth="1"/>
    <col min="3334" max="3334" width="11" style="1" customWidth="1"/>
    <col min="3335" max="3335" width="13.453125" style="1" customWidth="1"/>
    <col min="3336" max="3336" width="27.453125" style="1" customWidth="1"/>
    <col min="3337" max="3337" width="20.36328125" style="1" customWidth="1"/>
    <col min="3338" max="3338" width="14" style="1" customWidth="1"/>
    <col min="3339" max="3339" width="14.54296875" style="1" customWidth="1"/>
    <col min="3340" max="3341" width="15" style="1" customWidth="1"/>
    <col min="3342" max="3585" width="9.08984375" style="1"/>
    <col min="3586" max="3586" width="4.08984375" style="1" customWidth="1"/>
    <col min="3587" max="3587" width="27.90625" style="1" customWidth="1"/>
    <col min="3588" max="3588" width="7.90625" style="1" customWidth="1"/>
    <col min="3589" max="3589" width="8.6328125" style="1" customWidth="1"/>
    <col min="3590" max="3590" width="11" style="1" customWidth="1"/>
    <col min="3591" max="3591" width="13.453125" style="1" customWidth="1"/>
    <col min="3592" max="3592" width="27.453125" style="1" customWidth="1"/>
    <col min="3593" max="3593" width="20.36328125" style="1" customWidth="1"/>
    <col min="3594" max="3594" width="14" style="1" customWidth="1"/>
    <col min="3595" max="3595" width="14.54296875" style="1" customWidth="1"/>
    <col min="3596" max="3597" width="15" style="1" customWidth="1"/>
    <col min="3598" max="3841" width="9.08984375" style="1"/>
    <col min="3842" max="3842" width="4.08984375" style="1" customWidth="1"/>
    <col min="3843" max="3843" width="27.90625" style="1" customWidth="1"/>
    <col min="3844" max="3844" width="7.90625" style="1" customWidth="1"/>
    <col min="3845" max="3845" width="8.6328125" style="1" customWidth="1"/>
    <col min="3846" max="3846" width="11" style="1" customWidth="1"/>
    <col min="3847" max="3847" width="13.453125" style="1" customWidth="1"/>
    <col min="3848" max="3848" width="27.453125" style="1" customWidth="1"/>
    <col min="3849" max="3849" width="20.36328125" style="1" customWidth="1"/>
    <col min="3850" max="3850" width="14" style="1" customWidth="1"/>
    <col min="3851" max="3851" width="14.54296875" style="1" customWidth="1"/>
    <col min="3852" max="3853" width="15" style="1" customWidth="1"/>
    <col min="3854" max="4097" width="9.08984375" style="1"/>
    <col min="4098" max="4098" width="4.08984375" style="1" customWidth="1"/>
    <col min="4099" max="4099" width="27.90625" style="1" customWidth="1"/>
    <col min="4100" max="4100" width="7.90625" style="1" customWidth="1"/>
    <col min="4101" max="4101" width="8.6328125" style="1" customWidth="1"/>
    <col min="4102" max="4102" width="11" style="1" customWidth="1"/>
    <col min="4103" max="4103" width="13.453125" style="1" customWidth="1"/>
    <col min="4104" max="4104" width="27.453125" style="1" customWidth="1"/>
    <col min="4105" max="4105" width="20.36328125" style="1" customWidth="1"/>
    <col min="4106" max="4106" width="14" style="1" customWidth="1"/>
    <col min="4107" max="4107" width="14.54296875" style="1" customWidth="1"/>
    <col min="4108" max="4109" width="15" style="1" customWidth="1"/>
    <col min="4110" max="4353" width="9.08984375" style="1"/>
    <col min="4354" max="4354" width="4.08984375" style="1" customWidth="1"/>
    <col min="4355" max="4355" width="27.90625" style="1" customWidth="1"/>
    <col min="4356" max="4356" width="7.90625" style="1" customWidth="1"/>
    <col min="4357" max="4357" width="8.6328125" style="1" customWidth="1"/>
    <col min="4358" max="4358" width="11" style="1" customWidth="1"/>
    <col min="4359" max="4359" width="13.453125" style="1" customWidth="1"/>
    <col min="4360" max="4360" width="27.453125" style="1" customWidth="1"/>
    <col min="4361" max="4361" width="20.36328125" style="1" customWidth="1"/>
    <col min="4362" max="4362" width="14" style="1" customWidth="1"/>
    <col min="4363" max="4363" width="14.54296875" style="1" customWidth="1"/>
    <col min="4364" max="4365" width="15" style="1" customWidth="1"/>
    <col min="4366" max="4609" width="9.08984375" style="1"/>
    <col min="4610" max="4610" width="4.08984375" style="1" customWidth="1"/>
    <col min="4611" max="4611" width="27.90625" style="1" customWidth="1"/>
    <col min="4612" max="4612" width="7.90625" style="1" customWidth="1"/>
    <col min="4613" max="4613" width="8.6328125" style="1" customWidth="1"/>
    <col min="4614" max="4614" width="11" style="1" customWidth="1"/>
    <col min="4615" max="4615" width="13.453125" style="1" customWidth="1"/>
    <col min="4616" max="4616" width="27.453125" style="1" customWidth="1"/>
    <col min="4617" max="4617" width="20.36328125" style="1" customWidth="1"/>
    <col min="4618" max="4618" width="14" style="1" customWidth="1"/>
    <col min="4619" max="4619" width="14.54296875" style="1" customWidth="1"/>
    <col min="4620" max="4621" width="15" style="1" customWidth="1"/>
    <col min="4622" max="4865" width="9.08984375" style="1"/>
    <col min="4866" max="4866" width="4.08984375" style="1" customWidth="1"/>
    <col min="4867" max="4867" width="27.90625" style="1" customWidth="1"/>
    <col min="4868" max="4868" width="7.90625" style="1" customWidth="1"/>
    <col min="4869" max="4869" width="8.6328125" style="1" customWidth="1"/>
    <col min="4870" max="4870" width="11" style="1" customWidth="1"/>
    <col min="4871" max="4871" width="13.453125" style="1" customWidth="1"/>
    <col min="4872" max="4872" width="27.453125" style="1" customWidth="1"/>
    <col min="4873" max="4873" width="20.36328125" style="1" customWidth="1"/>
    <col min="4874" max="4874" width="14" style="1" customWidth="1"/>
    <col min="4875" max="4875" width="14.54296875" style="1" customWidth="1"/>
    <col min="4876" max="4877" width="15" style="1" customWidth="1"/>
    <col min="4878" max="5121" width="9.08984375" style="1"/>
    <col min="5122" max="5122" width="4.08984375" style="1" customWidth="1"/>
    <col min="5123" max="5123" width="27.90625" style="1" customWidth="1"/>
    <col min="5124" max="5124" width="7.90625" style="1" customWidth="1"/>
    <col min="5125" max="5125" width="8.6328125" style="1" customWidth="1"/>
    <col min="5126" max="5126" width="11" style="1" customWidth="1"/>
    <col min="5127" max="5127" width="13.453125" style="1" customWidth="1"/>
    <col min="5128" max="5128" width="27.453125" style="1" customWidth="1"/>
    <col min="5129" max="5129" width="20.36328125" style="1" customWidth="1"/>
    <col min="5130" max="5130" width="14" style="1" customWidth="1"/>
    <col min="5131" max="5131" width="14.54296875" style="1" customWidth="1"/>
    <col min="5132" max="5133" width="15" style="1" customWidth="1"/>
    <col min="5134" max="5377" width="9.08984375" style="1"/>
    <col min="5378" max="5378" width="4.08984375" style="1" customWidth="1"/>
    <col min="5379" max="5379" width="27.90625" style="1" customWidth="1"/>
    <col min="5380" max="5380" width="7.90625" style="1" customWidth="1"/>
    <col min="5381" max="5381" width="8.6328125" style="1" customWidth="1"/>
    <col min="5382" max="5382" width="11" style="1" customWidth="1"/>
    <col min="5383" max="5383" width="13.453125" style="1" customWidth="1"/>
    <col min="5384" max="5384" width="27.453125" style="1" customWidth="1"/>
    <col min="5385" max="5385" width="20.36328125" style="1" customWidth="1"/>
    <col min="5386" max="5386" width="14" style="1" customWidth="1"/>
    <col min="5387" max="5387" width="14.54296875" style="1" customWidth="1"/>
    <col min="5388" max="5389" width="15" style="1" customWidth="1"/>
    <col min="5390" max="5633" width="9.08984375" style="1"/>
    <col min="5634" max="5634" width="4.08984375" style="1" customWidth="1"/>
    <col min="5635" max="5635" width="27.90625" style="1" customWidth="1"/>
    <col min="5636" max="5636" width="7.90625" style="1" customWidth="1"/>
    <col min="5637" max="5637" width="8.6328125" style="1" customWidth="1"/>
    <col min="5638" max="5638" width="11" style="1" customWidth="1"/>
    <col min="5639" max="5639" width="13.453125" style="1" customWidth="1"/>
    <col min="5640" max="5640" width="27.453125" style="1" customWidth="1"/>
    <col min="5641" max="5641" width="20.36328125" style="1" customWidth="1"/>
    <col min="5642" max="5642" width="14" style="1" customWidth="1"/>
    <col min="5643" max="5643" width="14.54296875" style="1" customWidth="1"/>
    <col min="5644" max="5645" width="15" style="1" customWidth="1"/>
    <col min="5646" max="5889" width="9.08984375" style="1"/>
    <col min="5890" max="5890" width="4.08984375" style="1" customWidth="1"/>
    <col min="5891" max="5891" width="27.90625" style="1" customWidth="1"/>
    <col min="5892" max="5892" width="7.90625" style="1" customWidth="1"/>
    <col min="5893" max="5893" width="8.6328125" style="1" customWidth="1"/>
    <col min="5894" max="5894" width="11" style="1" customWidth="1"/>
    <col min="5895" max="5895" width="13.453125" style="1" customWidth="1"/>
    <col min="5896" max="5896" width="27.453125" style="1" customWidth="1"/>
    <col min="5897" max="5897" width="20.36328125" style="1" customWidth="1"/>
    <col min="5898" max="5898" width="14" style="1" customWidth="1"/>
    <col min="5899" max="5899" width="14.54296875" style="1" customWidth="1"/>
    <col min="5900" max="5901" width="15" style="1" customWidth="1"/>
    <col min="5902" max="6145" width="9.08984375" style="1"/>
    <col min="6146" max="6146" width="4.08984375" style="1" customWidth="1"/>
    <col min="6147" max="6147" width="27.90625" style="1" customWidth="1"/>
    <col min="6148" max="6148" width="7.90625" style="1" customWidth="1"/>
    <col min="6149" max="6149" width="8.6328125" style="1" customWidth="1"/>
    <col min="6150" max="6150" width="11" style="1" customWidth="1"/>
    <col min="6151" max="6151" width="13.453125" style="1" customWidth="1"/>
    <col min="6152" max="6152" width="27.453125" style="1" customWidth="1"/>
    <col min="6153" max="6153" width="20.36328125" style="1" customWidth="1"/>
    <col min="6154" max="6154" width="14" style="1" customWidth="1"/>
    <col min="6155" max="6155" width="14.54296875" style="1" customWidth="1"/>
    <col min="6156" max="6157" width="15" style="1" customWidth="1"/>
    <col min="6158" max="6401" width="9.08984375" style="1"/>
    <col min="6402" max="6402" width="4.08984375" style="1" customWidth="1"/>
    <col min="6403" max="6403" width="27.90625" style="1" customWidth="1"/>
    <col min="6404" max="6404" width="7.90625" style="1" customWidth="1"/>
    <col min="6405" max="6405" width="8.6328125" style="1" customWidth="1"/>
    <col min="6406" max="6406" width="11" style="1" customWidth="1"/>
    <col min="6407" max="6407" width="13.453125" style="1" customWidth="1"/>
    <col min="6408" max="6408" width="27.453125" style="1" customWidth="1"/>
    <col min="6409" max="6409" width="20.36328125" style="1" customWidth="1"/>
    <col min="6410" max="6410" width="14" style="1" customWidth="1"/>
    <col min="6411" max="6411" width="14.54296875" style="1" customWidth="1"/>
    <col min="6412" max="6413" width="15" style="1" customWidth="1"/>
    <col min="6414" max="6657" width="9.08984375" style="1"/>
    <col min="6658" max="6658" width="4.08984375" style="1" customWidth="1"/>
    <col min="6659" max="6659" width="27.90625" style="1" customWidth="1"/>
    <col min="6660" max="6660" width="7.90625" style="1" customWidth="1"/>
    <col min="6661" max="6661" width="8.6328125" style="1" customWidth="1"/>
    <col min="6662" max="6662" width="11" style="1" customWidth="1"/>
    <col min="6663" max="6663" width="13.453125" style="1" customWidth="1"/>
    <col min="6664" max="6664" width="27.453125" style="1" customWidth="1"/>
    <col min="6665" max="6665" width="20.36328125" style="1" customWidth="1"/>
    <col min="6666" max="6666" width="14" style="1" customWidth="1"/>
    <col min="6667" max="6667" width="14.54296875" style="1" customWidth="1"/>
    <col min="6668" max="6669" width="15" style="1" customWidth="1"/>
    <col min="6670" max="6913" width="9.08984375" style="1"/>
    <col min="6914" max="6914" width="4.08984375" style="1" customWidth="1"/>
    <col min="6915" max="6915" width="27.90625" style="1" customWidth="1"/>
    <col min="6916" max="6916" width="7.90625" style="1" customWidth="1"/>
    <col min="6917" max="6917" width="8.6328125" style="1" customWidth="1"/>
    <col min="6918" max="6918" width="11" style="1" customWidth="1"/>
    <col min="6919" max="6919" width="13.453125" style="1" customWidth="1"/>
    <col min="6920" max="6920" width="27.453125" style="1" customWidth="1"/>
    <col min="6921" max="6921" width="20.36328125" style="1" customWidth="1"/>
    <col min="6922" max="6922" width="14" style="1" customWidth="1"/>
    <col min="6923" max="6923" width="14.54296875" style="1" customWidth="1"/>
    <col min="6924" max="6925" width="15" style="1" customWidth="1"/>
    <col min="6926" max="7169" width="9.08984375" style="1"/>
    <col min="7170" max="7170" width="4.08984375" style="1" customWidth="1"/>
    <col min="7171" max="7171" width="27.90625" style="1" customWidth="1"/>
    <col min="7172" max="7172" width="7.90625" style="1" customWidth="1"/>
    <col min="7173" max="7173" width="8.6328125" style="1" customWidth="1"/>
    <col min="7174" max="7174" width="11" style="1" customWidth="1"/>
    <col min="7175" max="7175" width="13.453125" style="1" customWidth="1"/>
    <col min="7176" max="7176" width="27.453125" style="1" customWidth="1"/>
    <col min="7177" max="7177" width="20.36328125" style="1" customWidth="1"/>
    <col min="7178" max="7178" width="14" style="1" customWidth="1"/>
    <col min="7179" max="7179" width="14.54296875" style="1" customWidth="1"/>
    <col min="7180" max="7181" width="15" style="1" customWidth="1"/>
    <col min="7182" max="7425" width="9.08984375" style="1"/>
    <col min="7426" max="7426" width="4.08984375" style="1" customWidth="1"/>
    <col min="7427" max="7427" width="27.90625" style="1" customWidth="1"/>
    <col min="7428" max="7428" width="7.90625" style="1" customWidth="1"/>
    <col min="7429" max="7429" width="8.6328125" style="1" customWidth="1"/>
    <col min="7430" max="7430" width="11" style="1" customWidth="1"/>
    <col min="7431" max="7431" width="13.453125" style="1" customWidth="1"/>
    <col min="7432" max="7432" width="27.453125" style="1" customWidth="1"/>
    <col min="7433" max="7433" width="20.36328125" style="1" customWidth="1"/>
    <col min="7434" max="7434" width="14" style="1" customWidth="1"/>
    <col min="7435" max="7435" width="14.54296875" style="1" customWidth="1"/>
    <col min="7436" max="7437" width="15" style="1" customWidth="1"/>
    <col min="7438" max="7681" width="9.08984375" style="1"/>
    <col min="7682" max="7682" width="4.08984375" style="1" customWidth="1"/>
    <col min="7683" max="7683" width="27.90625" style="1" customWidth="1"/>
    <col min="7684" max="7684" width="7.90625" style="1" customWidth="1"/>
    <col min="7685" max="7685" width="8.6328125" style="1" customWidth="1"/>
    <col min="7686" max="7686" width="11" style="1" customWidth="1"/>
    <col min="7687" max="7687" width="13.453125" style="1" customWidth="1"/>
    <col min="7688" max="7688" width="27.453125" style="1" customWidth="1"/>
    <col min="7689" max="7689" width="20.36328125" style="1" customWidth="1"/>
    <col min="7690" max="7690" width="14" style="1" customWidth="1"/>
    <col min="7691" max="7691" width="14.54296875" style="1" customWidth="1"/>
    <col min="7692" max="7693" width="15" style="1" customWidth="1"/>
    <col min="7694" max="7937" width="9.08984375" style="1"/>
    <col min="7938" max="7938" width="4.08984375" style="1" customWidth="1"/>
    <col min="7939" max="7939" width="27.90625" style="1" customWidth="1"/>
    <col min="7940" max="7940" width="7.90625" style="1" customWidth="1"/>
    <col min="7941" max="7941" width="8.6328125" style="1" customWidth="1"/>
    <col min="7942" max="7942" width="11" style="1" customWidth="1"/>
    <col min="7943" max="7943" width="13.453125" style="1" customWidth="1"/>
    <col min="7944" max="7944" width="27.453125" style="1" customWidth="1"/>
    <col min="7945" max="7945" width="20.36328125" style="1" customWidth="1"/>
    <col min="7946" max="7946" width="14" style="1" customWidth="1"/>
    <col min="7947" max="7947" width="14.54296875" style="1" customWidth="1"/>
    <col min="7948" max="7949" width="15" style="1" customWidth="1"/>
    <col min="7950" max="8193" width="9.08984375" style="1"/>
    <col min="8194" max="8194" width="4.08984375" style="1" customWidth="1"/>
    <col min="8195" max="8195" width="27.90625" style="1" customWidth="1"/>
    <col min="8196" max="8196" width="7.90625" style="1" customWidth="1"/>
    <col min="8197" max="8197" width="8.6328125" style="1" customWidth="1"/>
    <col min="8198" max="8198" width="11" style="1" customWidth="1"/>
    <col min="8199" max="8199" width="13.453125" style="1" customWidth="1"/>
    <col min="8200" max="8200" width="27.453125" style="1" customWidth="1"/>
    <col min="8201" max="8201" width="20.36328125" style="1" customWidth="1"/>
    <col min="8202" max="8202" width="14" style="1" customWidth="1"/>
    <col min="8203" max="8203" width="14.54296875" style="1" customWidth="1"/>
    <col min="8204" max="8205" width="15" style="1" customWidth="1"/>
    <col min="8206" max="8449" width="9.08984375" style="1"/>
    <col min="8450" max="8450" width="4.08984375" style="1" customWidth="1"/>
    <col min="8451" max="8451" width="27.90625" style="1" customWidth="1"/>
    <col min="8452" max="8452" width="7.90625" style="1" customWidth="1"/>
    <col min="8453" max="8453" width="8.6328125" style="1" customWidth="1"/>
    <col min="8454" max="8454" width="11" style="1" customWidth="1"/>
    <col min="8455" max="8455" width="13.453125" style="1" customWidth="1"/>
    <col min="8456" max="8456" width="27.453125" style="1" customWidth="1"/>
    <col min="8457" max="8457" width="20.36328125" style="1" customWidth="1"/>
    <col min="8458" max="8458" width="14" style="1" customWidth="1"/>
    <col min="8459" max="8459" width="14.54296875" style="1" customWidth="1"/>
    <col min="8460" max="8461" width="15" style="1" customWidth="1"/>
    <col min="8462" max="8705" width="9.08984375" style="1"/>
    <col min="8706" max="8706" width="4.08984375" style="1" customWidth="1"/>
    <col min="8707" max="8707" width="27.90625" style="1" customWidth="1"/>
    <col min="8708" max="8708" width="7.90625" style="1" customWidth="1"/>
    <col min="8709" max="8709" width="8.6328125" style="1" customWidth="1"/>
    <col min="8710" max="8710" width="11" style="1" customWidth="1"/>
    <col min="8711" max="8711" width="13.453125" style="1" customWidth="1"/>
    <col min="8712" max="8712" width="27.453125" style="1" customWidth="1"/>
    <col min="8713" max="8713" width="20.36328125" style="1" customWidth="1"/>
    <col min="8714" max="8714" width="14" style="1" customWidth="1"/>
    <col min="8715" max="8715" width="14.54296875" style="1" customWidth="1"/>
    <col min="8716" max="8717" width="15" style="1" customWidth="1"/>
    <col min="8718" max="8961" width="9.08984375" style="1"/>
    <col min="8962" max="8962" width="4.08984375" style="1" customWidth="1"/>
    <col min="8963" max="8963" width="27.90625" style="1" customWidth="1"/>
    <col min="8964" max="8964" width="7.90625" style="1" customWidth="1"/>
    <col min="8965" max="8965" width="8.6328125" style="1" customWidth="1"/>
    <col min="8966" max="8966" width="11" style="1" customWidth="1"/>
    <col min="8967" max="8967" width="13.453125" style="1" customWidth="1"/>
    <col min="8968" max="8968" width="27.453125" style="1" customWidth="1"/>
    <col min="8969" max="8969" width="20.36328125" style="1" customWidth="1"/>
    <col min="8970" max="8970" width="14" style="1" customWidth="1"/>
    <col min="8971" max="8971" width="14.54296875" style="1" customWidth="1"/>
    <col min="8972" max="8973" width="15" style="1" customWidth="1"/>
    <col min="8974" max="9217" width="9.08984375" style="1"/>
    <col min="9218" max="9218" width="4.08984375" style="1" customWidth="1"/>
    <col min="9219" max="9219" width="27.90625" style="1" customWidth="1"/>
    <col min="9220" max="9220" width="7.90625" style="1" customWidth="1"/>
    <col min="9221" max="9221" width="8.6328125" style="1" customWidth="1"/>
    <col min="9222" max="9222" width="11" style="1" customWidth="1"/>
    <col min="9223" max="9223" width="13.453125" style="1" customWidth="1"/>
    <col min="9224" max="9224" width="27.453125" style="1" customWidth="1"/>
    <col min="9225" max="9225" width="20.36328125" style="1" customWidth="1"/>
    <col min="9226" max="9226" width="14" style="1" customWidth="1"/>
    <col min="9227" max="9227" width="14.54296875" style="1" customWidth="1"/>
    <col min="9228" max="9229" width="15" style="1" customWidth="1"/>
    <col min="9230" max="9473" width="9.08984375" style="1"/>
    <col min="9474" max="9474" width="4.08984375" style="1" customWidth="1"/>
    <col min="9475" max="9475" width="27.90625" style="1" customWidth="1"/>
    <col min="9476" max="9476" width="7.90625" style="1" customWidth="1"/>
    <col min="9477" max="9477" width="8.6328125" style="1" customWidth="1"/>
    <col min="9478" max="9478" width="11" style="1" customWidth="1"/>
    <col min="9479" max="9479" width="13.453125" style="1" customWidth="1"/>
    <col min="9480" max="9480" width="27.453125" style="1" customWidth="1"/>
    <col min="9481" max="9481" width="20.36328125" style="1" customWidth="1"/>
    <col min="9482" max="9482" width="14" style="1" customWidth="1"/>
    <col min="9483" max="9483" width="14.54296875" style="1" customWidth="1"/>
    <col min="9484" max="9485" width="15" style="1" customWidth="1"/>
    <col min="9486" max="9729" width="9.08984375" style="1"/>
    <col min="9730" max="9730" width="4.08984375" style="1" customWidth="1"/>
    <col min="9731" max="9731" width="27.90625" style="1" customWidth="1"/>
    <col min="9732" max="9732" width="7.90625" style="1" customWidth="1"/>
    <col min="9733" max="9733" width="8.6328125" style="1" customWidth="1"/>
    <col min="9734" max="9734" width="11" style="1" customWidth="1"/>
    <col min="9735" max="9735" width="13.453125" style="1" customWidth="1"/>
    <col min="9736" max="9736" width="27.453125" style="1" customWidth="1"/>
    <col min="9737" max="9737" width="20.36328125" style="1" customWidth="1"/>
    <col min="9738" max="9738" width="14" style="1" customWidth="1"/>
    <col min="9739" max="9739" width="14.54296875" style="1" customWidth="1"/>
    <col min="9740" max="9741" width="15" style="1" customWidth="1"/>
    <col min="9742" max="9985" width="9.08984375" style="1"/>
    <col min="9986" max="9986" width="4.08984375" style="1" customWidth="1"/>
    <col min="9987" max="9987" width="27.90625" style="1" customWidth="1"/>
    <col min="9988" max="9988" width="7.90625" style="1" customWidth="1"/>
    <col min="9989" max="9989" width="8.6328125" style="1" customWidth="1"/>
    <col min="9990" max="9990" width="11" style="1" customWidth="1"/>
    <col min="9991" max="9991" width="13.453125" style="1" customWidth="1"/>
    <col min="9992" max="9992" width="27.453125" style="1" customWidth="1"/>
    <col min="9993" max="9993" width="20.36328125" style="1" customWidth="1"/>
    <col min="9994" max="9994" width="14" style="1" customWidth="1"/>
    <col min="9995" max="9995" width="14.54296875" style="1" customWidth="1"/>
    <col min="9996" max="9997" width="15" style="1" customWidth="1"/>
    <col min="9998" max="10241" width="9.08984375" style="1"/>
    <col min="10242" max="10242" width="4.08984375" style="1" customWidth="1"/>
    <col min="10243" max="10243" width="27.90625" style="1" customWidth="1"/>
    <col min="10244" max="10244" width="7.90625" style="1" customWidth="1"/>
    <col min="10245" max="10245" width="8.6328125" style="1" customWidth="1"/>
    <col min="10246" max="10246" width="11" style="1" customWidth="1"/>
    <col min="10247" max="10247" width="13.453125" style="1" customWidth="1"/>
    <col min="10248" max="10248" width="27.453125" style="1" customWidth="1"/>
    <col min="10249" max="10249" width="20.36328125" style="1" customWidth="1"/>
    <col min="10250" max="10250" width="14" style="1" customWidth="1"/>
    <col min="10251" max="10251" width="14.54296875" style="1" customWidth="1"/>
    <col min="10252" max="10253" width="15" style="1" customWidth="1"/>
    <col min="10254" max="10497" width="9.08984375" style="1"/>
    <col min="10498" max="10498" width="4.08984375" style="1" customWidth="1"/>
    <col min="10499" max="10499" width="27.90625" style="1" customWidth="1"/>
    <col min="10500" max="10500" width="7.90625" style="1" customWidth="1"/>
    <col min="10501" max="10501" width="8.6328125" style="1" customWidth="1"/>
    <col min="10502" max="10502" width="11" style="1" customWidth="1"/>
    <col min="10503" max="10503" width="13.453125" style="1" customWidth="1"/>
    <col min="10504" max="10504" width="27.453125" style="1" customWidth="1"/>
    <col min="10505" max="10505" width="20.36328125" style="1" customWidth="1"/>
    <col min="10506" max="10506" width="14" style="1" customWidth="1"/>
    <col min="10507" max="10507" width="14.54296875" style="1" customWidth="1"/>
    <col min="10508" max="10509" width="15" style="1" customWidth="1"/>
    <col min="10510" max="10753" width="9.08984375" style="1"/>
    <col min="10754" max="10754" width="4.08984375" style="1" customWidth="1"/>
    <col min="10755" max="10755" width="27.90625" style="1" customWidth="1"/>
    <col min="10756" max="10756" width="7.90625" style="1" customWidth="1"/>
    <col min="10757" max="10757" width="8.6328125" style="1" customWidth="1"/>
    <col min="10758" max="10758" width="11" style="1" customWidth="1"/>
    <col min="10759" max="10759" width="13.453125" style="1" customWidth="1"/>
    <col min="10760" max="10760" width="27.453125" style="1" customWidth="1"/>
    <col min="10761" max="10761" width="20.36328125" style="1" customWidth="1"/>
    <col min="10762" max="10762" width="14" style="1" customWidth="1"/>
    <col min="10763" max="10763" width="14.54296875" style="1" customWidth="1"/>
    <col min="10764" max="10765" width="15" style="1" customWidth="1"/>
    <col min="10766" max="11009" width="9.08984375" style="1"/>
    <col min="11010" max="11010" width="4.08984375" style="1" customWidth="1"/>
    <col min="11011" max="11011" width="27.90625" style="1" customWidth="1"/>
    <col min="11012" max="11012" width="7.90625" style="1" customWidth="1"/>
    <col min="11013" max="11013" width="8.6328125" style="1" customWidth="1"/>
    <col min="11014" max="11014" width="11" style="1" customWidth="1"/>
    <col min="11015" max="11015" width="13.453125" style="1" customWidth="1"/>
    <col min="11016" max="11016" width="27.453125" style="1" customWidth="1"/>
    <col min="11017" max="11017" width="20.36328125" style="1" customWidth="1"/>
    <col min="11018" max="11018" width="14" style="1" customWidth="1"/>
    <col min="11019" max="11019" width="14.54296875" style="1" customWidth="1"/>
    <col min="11020" max="11021" width="15" style="1" customWidth="1"/>
    <col min="11022" max="11265" width="9.08984375" style="1"/>
    <col min="11266" max="11266" width="4.08984375" style="1" customWidth="1"/>
    <col min="11267" max="11267" width="27.90625" style="1" customWidth="1"/>
    <col min="11268" max="11268" width="7.90625" style="1" customWidth="1"/>
    <col min="11269" max="11269" width="8.6328125" style="1" customWidth="1"/>
    <col min="11270" max="11270" width="11" style="1" customWidth="1"/>
    <col min="11271" max="11271" width="13.453125" style="1" customWidth="1"/>
    <col min="11272" max="11272" width="27.453125" style="1" customWidth="1"/>
    <col min="11273" max="11273" width="20.36328125" style="1" customWidth="1"/>
    <col min="11274" max="11274" width="14" style="1" customWidth="1"/>
    <col min="11275" max="11275" width="14.54296875" style="1" customWidth="1"/>
    <col min="11276" max="11277" width="15" style="1" customWidth="1"/>
    <col min="11278" max="11521" width="9.08984375" style="1"/>
    <col min="11522" max="11522" width="4.08984375" style="1" customWidth="1"/>
    <col min="11523" max="11523" width="27.90625" style="1" customWidth="1"/>
    <col min="11524" max="11524" width="7.90625" style="1" customWidth="1"/>
    <col min="11525" max="11525" width="8.6328125" style="1" customWidth="1"/>
    <col min="11526" max="11526" width="11" style="1" customWidth="1"/>
    <col min="11527" max="11527" width="13.453125" style="1" customWidth="1"/>
    <col min="11528" max="11528" width="27.453125" style="1" customWidth="1"/>
    <col min="11529" max="11529" width="20.36328125" style="1" customWidth="1"/>
    <col min="11530" max="11530" width="14" style="1" customWidth="1"/>
    <col min="11531" max="11531" width="14.54296875" style="1" customWidth="1"/>
    <col min="11532" max="11533" width="15" style="1" customWidth="1"/>
    <col min="11534" max="11777" width="9.08984375" style="1"/>
    <col min="11778" max="11778" width="4.08984375" style="1" customWidth="1"/>
    <col min="11779" max="11779" width="27.90625" style="1" customWidth="1"/>
    <col min="11780" max="11780" width="7.90625" style="1" customWidth="1"/>
    <col min="11781" max="11781" width="8.6328125" style="1" customWidth="1"/>
    <col min="11782" max="11782" width="11" style="1" customWidth="1"/>
    <col min="11783" max="11783" width="13.453125" style="1" customWidth="1"/>
    <col min="11784" max="11784" width="27.453125" style="1" customWidth="1"/>
    <col min="11785" max="11785" width="20.36328125" style="1" customWidth="1"/>
    <col min="11786" max="11786" width="14" style="1" customWidth="1"/>
    <col min="11787" max="11787" width="14.54296875" style="1" customWidth="1"/>
    <col min="11788" max="11789" width="15" style="1" customWidth="1"/>
    <col min="11790" max="12033" width="9.08984375" style="1"/>
    <col min="12034" max="12034" width="4.08984375" style="1" customWidth="1"/>
    <col min="12035" max="12035" width="27.90625" style="1" customWidth="1"/>
    <col min="12036" max="12036" width="7.90625" style="1" customWidth="1"/>
    <col min="12037" max="12037" width="8.6328125" style="1" customWidth="1"/>
    <col min="12038" max="12038" width="11" style="1" customWidth="1"/>
    <col min="12039" max="12039" width="13.453125" style="1" customWidth="1"/>
    <col min="12040" max="12040" width="27.453125" style="1" customWidth="1"/>
    <col min="12041" max="12041" width="20.36328125" style="1" customWidth="1"/>
    <col min="12042" max="12042" width="14" style="1" customWidth="1"/>
    <col min="12043" max="12043" width="14.54296875" style="1" customWidth="1"/>
    <col min="12044" max="12045" width="15" style="1" customWidth="1"/>
    <col min="12046" max="12289" width="9.08984375" style="1"/>
    <col min="12290" max="12290" width="4.08984375" style="1" customWidth="1"/>
    <col min="12291" max="12291" width="27.90625" style="1" customWidth="1"/>
    <col min="12292" max="12292" width="7.90625" style="1" customWidth="1"/>
    <col min="12293" max="12293" width="8.6328125" style="1" customWidth="1"/>
    <col min="12294" max="12294" width="11" style="1" customWidth="1"/>
    <col min="12295" max="12295" width="13.453125" style="1" customWidth="1"/>
    <col min="12296" max="12296" width="27.453125" style="1" customWidth="1"/>
    <col min="12297" max="12297" width="20.36328125" style="1" customWidth="1"/>
    <col min="12298" max="12298" width="14" style="1" customWidth="1"/>
    <col min="12299" max="12299" width="14.54296875" style="1" customWidth="1"/>
    <col min="12300" max="12301" width="15" style="1" customWidth="1"/>
    <col min="12302" max="12545" width="9.08984375" style="1"/>
    <col min="12546" max="12546" width="4.08984375" style="1" customWidth="1"/>
    <col min="12547" max="12547" width="27.90625" style="1" customWidth="1"/>
    <col min="12548" max="12548" width="7.90625" style="1" customWidth="1"/>
    <col min="12549" max="12549" width="8.6328125" style="1" customWidth="1"/>
    <col min="12550" max="12550" width="11" style="1" customWidth="1"/>
    <col min="12551" max="12551" width="13.453125" style="1" customWidth="1"/>
    <col min="12552" max="12552" width="27.453125" style="1" customWidth="1"/>
    <col min="12553" max="12553" width="20.36328125" style="1" customWidth="1"/>
    <col min="12554" max="12554" width="14" style="1" customWidth="1"/>
    <col min="12555" max="12555" width="14.54296875" style="1" customWidth="1"/>
    <col min="12556" max="12557" width="15" style="1" customWidth="1"/>
    <col min="12558" max="12801" width="9.08984375" style="1"/>
    <col min="12802" max="12802" width="4.08984375" style="1" customWidth="1"/>
    <col min="12803" max="12803" width="27.90625" style="1" customWidth="1"/>
    <col min="12804" max="12804" width="7.90625" style="1" customWidth="1"/>
    <col min="12805" max="12805" width="8.6328125" style="1" customWidth="1"/>
    <col min="12806" max="12806" width="11" style="1" customWidth="1"/>
    <col min="12807" max="12807" width="13.453125" style="1" customWidth="1"/>
    <col min="12808" max="12808" width="27.453125" style="1" customWidth="1"/>
    <col min="12809" max="12809" width="20.36328125" style="1" customWidth="1"/>
    <col min="12810" max="12810" width="14" style="1" customWidth="1"/>
    <col min="12811" max="12811" width="14.54296875" style="1" customWidth="1"/>
    <col min="12812" max="12813" width="15" style="1" customWidth="1"/>
    <col min="12814" max="13057" width="9.08984375" style="1"/>
    <col min="13058" max="13058" width="4.08984375" style="1" customWidth="1"/>
    <col min="13059" max="13059" width="27.90625" style="1" customWidth="1"/>
    <col min="13060" max="13060" width="7.90625" style="1" customWidth="1"/>
    <col min="13061" max="13061" width="8.6328125" style="1" customWidth="1"/>
    <col min="13062" max="13062" width="11" style="1" customWidth="1"/>
    <col min="13063" max="13063" width="13.453125" style="1" customWidth="1"/>
    <col min="13064" max="13064" width="27.453125" style="1" customWidth="1"/>
    <col min="13065" max="13065" width="20.36328125" style="1" customWidth="1"/>
    <col min="13066" max="13066" width="14" style="1" customWidth="1"/>
    <col min="13067" max="13067" width="14.54296875" style="1" customWidth="1"/>
    <col min="13068" max="13069" width="15" style="1" customWidth="1"/>
    <col min="13070" max="13313" width="9.08984375" style="1"/>
    <col min="13314" max="13314" width="4.08984375" style="1" customWidth="1"/>
    <col min="13315" max="13315" width="27.90625" style="1" customWidth="1"/>
    <col min="13316" max="13316" width="7.90625" style="1" customWidth="1"/>
    <col min="13317" max="13317" width="8.6328125" style="1" customWidth="1"/>
    <col min="13318" max="13318" width="11" style="1" customWidth="1"/>
    <col min="13319" max="13319" width="13.453125" style="1" customWidth="1"/>
    <col min="13320" max="13320" width="27.453125" style="1" customWidth="1"/>
    <col min="13321" max="13321" width="20.36328125" style="1" customWidth="1"/>
    <col min="13322" max="13322" width="14" style="1" customWidth="1"/>
    <col min="13323" max="13323" width="14.54296875" style="1" customWidth="1"/>
    <col min="13324" max="13325" width="15" style="1" customWidth="1"/>
    <col min="13326" max="13569" width="9.08984375" style="1"/>
    <col min="13570" max="13570" width="4.08984375" style="1" customWidth="1"/>
    <col min="13571" max="13571" width="27.90625" style="1" customWidth="1"/>
    <col min="13572" max="13572" width="7.90625" style="1" customWidth="1"/>
    <col min="13573" max="13573" width="8.6328125" style="1" customWidth="1"/>
    <col min="13574" max="13574" width="11" style="1" customWidth="1"/>
    <col min="13575" max="13575" width="13.453125" style="1" customWidth="1"/>
    <col min="13576" max="13576" width="27.453125" style="1" customWidth="1"/>
    <col min="13577" max="13577" width="20.36328125" style="1" customWidth="1"/>
    <col min="13578" max="13578" width="14" style="1" customWidth="1"/>
    <col min="13579" max="13579" width="14.54296875" style="1" customWidth="1"/>
    <col min="13580" max="13581" width="15" style="1" customWidth="1"/>
    <col min="13582" max="13825" width="9.08984375" style="1"/>
    <col min="13826" max="13826" width="4.08984375" style="1" customWidth="1"/>
    <col min="13827" max="13827" width="27.90625" style="1" customWidth="1"/>
    <col min="13828" max="13828" width="7.90625" style="1" customWidth="1"/>
    <col min="13829" max="13829" width="8.6328125" style="1" customWidth="1"/>
    <col min="13830" max="13830" width="11" style="1" customWidth="1"/>
    <col min="13831" max="13831" width="13.453125" style="1" customWidth="1"/>
    <col min="13832" max="13832" width="27.453125" style="1" customWidth="1"/>
    <col min="13833" max="13833" width="20.36328125" style="1" customWidth="1"/>
    <col min="13834" max="13834" width="14" style="1" customWidth="1"/>
    <col min="13835" max="13835" width="14.54296875" style="1" customWidth="1"/>
    <col min="13836" max="13837" width="15" style="1" customWidth="1"/>
    <col min="13838" max="14081" width="9.08984375" style="1"/>
    <col min="14082" max="14082" width="4.08984375" style="1" customWidth="1"/>
    <col min="14083" max="14083" width="27.90625" style="1" customWidth="1"/>
    <col min="14084" max="14084" width="7.90625" style="1" customWidth="1"/>
    <col min="14085" max="14085" width="8.6328125" style="1" customWidth="1"/>
    <col min="14086" max="14086" width="11" style="1" customWidth="1"/>
    <col min="14087" max="14087" width="13.453125" style="1" customWidth="1"/>
    <col min="14088" max="14088" width="27.453125" style="1" customWidth="1"/>
    <col min="14089" max="14089" width="20.36328125" style="1" customWidth="1"/>
    <col min="14090" max="14090" width="14" style="1" customWidth="1"/>
    <col min="14091" max="14091" width="14.54296875" style="1" customWidth="1"/>
    <col min="14092" max="14093" width="15" style="1" customWidth="1"/>
    <col min="14094" max="14337" width="9.08984375" style="1"/>
    <col min="14338" max="14338" width="4.08984375" style="1" customWidth="1"/>
    <col min="14339" max="14339" width="27.90625" style="1" customWidth="1"/>
    <col min="14340" max="14340" width="7.90625" style="1" customWidth="1"/>
    <col min="14341" max="14341" width="8.6328125" style="1" customWidth="1"/>
    <col min="14342" max="14342" width="11" style="1" customWidth="1"/>
    <col min="14343" max="14343" width="13.453125" style="1" customWidth="1"/>
    <col min="14344" max="14344" width="27.453125" style="1" customWidth="1"/>
    <col min="14345" max="14345" width="20.36328125" style="1" customWidth="1"/>
    <col min="14346" max="14346" width="14" style="1" customWidth="1"/>
    <col min="14347" max="14347" width="14.54296875" style="1" customWidth="1"/>
    <col min="14348" max="14349" width="15" style="1" customWidth="1"/>
    <col min="14350" max="14593" width="9.08984375" style="1"/>
    <col min="14594" max="14594" width="4.08984375" style="1" customWidth="1"/>
    <col min="14595" max="14595" width="27.90625" style="1" customWidth="1"/>
    <col min="14596" max="14596" width="7.90625" style="1" customWidth="1"/>
    <col min="14597" max="14597" width="8.6328125" style="1" customWidth="1"/>
    <col min="14598" max="14598" width="11" style="1" customWidth="1"/>
    <col min="14599" max="14599" width="13.453125" style="1" customWidth="1"/>
    <col min="14600" max="14600" width="27.453125" style="1" customWidth="1"/>
    <col min="14601" max="14601" width="20.36328125" style="1" customWidth="1"/>
    <col min="14602" max="14602" width="14" style="1" customWidth="1"/>
    <col min="14603" max="14603" width="14.54296875" style="1" customWidth="1"/>
    <col min="14604" max="14605" width="15" style="1" customWidth="1"/>
    <col min="14606" max="14849" width="9.08984375" style="1"/>
    <col min="14850" max="14850" width="4.08984375" style="1" customWidth="1"/>
    <col min="14851" max="14851" width="27.90625" style="1" customWidth="1"/>
    <col min="14852" max="14852" width="7.90625" style="1" customWidth="1"/>
    <col min="14853" max="14853" width="8.6328125" style="1" customWidth="1"/>
    <col min="14854" max="14854" width="11" style="1" customWidth="1"/>
    <col min="14855" max="14855" width="13.453125" style="1" customWidth="1"/>
    <col min="14856" max="14856" width="27.453125" style="1" customWidth="1"/>
    <col min="14857" max="14857" width="20.36328125" style="1" customWidth="1"/>
    <col min="14858" max="14858" width="14" style="1" customWidth="1"/>
    <col min="14859" max="14859" width="14.54296875" style="1" customWidth="1"/>
    <col min="14860" max="14861" width="15" style="1" customWidth="1"/>
    <col min="14862" max="15105" width="9.08984375" style="1"/>
    <col min="15106" max="15106" width="4.08984375" style="1" customWidth="1"/>
    <col min="15107" max="15107" width="27.90625" style="1" customWidth="1"/>
    <col min="15108" max="15108" width="7.90625" style="1" customWidth="1"/>
    <col min="15109" max="15109" width="8.6328125" style="1" customWidth="1"/>
    <col min="15110" max="15110" width="11" style="1" customWidth="1"/>
    <col min="15111" max="15111" width="13.453125" style="1" customWidth="1"/>
    <col min="15112" max="15112" width="27.453125" style="1" customWidth="1"/>
    <col min="15113" max="15113" width="20.36328125" style="1" customWidth="1"/>
    <col min="15114" max="15114" width="14" style="1" customWidth="1"/>
    <col min="15115" max="15115" width="14.54296875" style="1" customWidth="1"/>
    <col min="15116" max="15117" width="15" style="1" customWidth="1"/>
    <col min="15118" max="15361" width="9.08984375" style="1"/>
    <col min="15362" max="15362" width="4.08984375" style="1" customWidth="1"/>
    <col min="15363" max="15363" width="27.90625" style="1" customWidth="1"/>
    <col min="15364" max="15364" width="7.90625" style="1" customWidth="1"/>
    <col min="15365" max="15365" width="8.6328125" style="1" customWidth="1"/>
    <col min="15366" max="15366" width="11" style="1" customWidth="1"/>
    <col min="15367" max="15367" width="13.453125" style="1" customWidth="1"/>
    <col min="15368" max="15368" width="27.453125" style="1" customWidth="1"/>
    <col min="15369" max="15369" width="20.36328125" style="1" customWidth="1"/>
    <col min="15370" max="15370" width="14" style="1" customWidth="1"/>
    <col min="15371" max="15371" width="14.54296875" style="1" customWidth="1"/>
    <col min="15372" max="15373" width="15" style="1" customWidth="1"/>
    <col min="15374" max="15617" width="9.08984375" style="1"/>
    <col min="15618" max="15618" width="4.08984375" style="1" customWidth="1"/>
    <col min="15619" max="15619" width="27.90625" style="1" customWidth="1"/>
    <col min="15620" max="15620" width="7.90625" style="1" customWidth="1"/>
    <col min="15621" max="15621" width="8.6328125" style="1" customWidth="1"/>
    <col min="15622" max="15622" width="11" style="1" customWidth="1"/>
    <col min="15623" max="15623" width="13.453125" style="1" customWidth="1"/>
    <col min="15624" max="15624" width="27.453125" style="1" customWidth="1"/>
    <col min="15625" max="15625" width="20.36328125" style="1" customWidth="1"/>
    <col min="15626" max="15626" width="14" style="1" customWidth="1"/>
    <col min="15627" max="15627" width="14.54296875" style="1" customWidth="1"/>
    <col min="15628" max="15629" width="15" style="1" customWidth="1"/>
    <col min="15630" max="15873" width="9.08984375" style="1"/>
    <col min="15874" max="15874" width="4.08984375" style="1" customWidth="1"/>
    <col min="15875" max="15875" width="27.90625" style="1" customWidth="1"/>
    <col min="15876" max="15876" width="7.90625" style="1" customWidth="1"/>
    <col min="15877" max="15877" width="8.6328125" style="1" customWidth="1"/>
    <col min="15878" max="15878" width="11" style="1" customWidth="1"/>
    <col min="15879" max="15879" width="13.453125" style="1" customWidth="1"/>
    <col min="15880" max="15880" width="27.453125" style="1" customWidth="1"/>
    <col min="15881" max="15881" width="20.36328125" style="1" customWidth="1"/>
    <col min="15882" max="15882" width="14" style="1" customWidth="1"/>
    <col min="15883" max="15883" width="14.54296875" style="1" customWidth="1"/>
    <col min="15884" max="15885" width="15" style="1" customWidth="1"/>
    <col min="15886" max="16129" width="9.08984375" style="1"/>
    <col min="16130" max="16130" width="4.08984375" style="1" customWidth="1"/>
    <col min="16131" max="16131" width="27.90625" style="1" customWidth="1"/>
    <col min="16132" max="16132" width="7.90625" style="1" customWidth="1"/>
    <col min="16133" max="16133" width="8.6328125" style="1" customWidth="1"/>
    <col min="16134" max="16134" width="11" style="1" customWidth="1"/>
    <col min="16135" max="16135" width="13.453125" style="1" customWidth="1"/>
    <col min="16136" max="16136" width="27.453125" style="1" customWidth="1"/>
    <col min="16137" max="16137" width="20.36328125" style="1" customWidth="1"/>
    <col min="16138" max="16138" width="14" style="1" customWidth="1"/>
    <col min="16139" max="16139" width="14.54296875" style="1" customWidth="1"/>
    <col min="16140" max="16141" width="15" style="1" customWidth="1"/>
    <col min="16142" max="16384" width="9.08984375" style="1"/>
  </cols>
  <sheetData>
    <row r="1" spans="1:21" ht="16.5" x14ac:dyDescent="0.35">
      <c r="A1" s="55" t="s">
        <v>22</v>
      </c>
      <c r="B1" s="56"/>
      <c r="C1" s="56"/>
      <c r="D1" s="56"/>
      <c r="E1" s="56"/>
      <c r="F1" s="56"/>
      <c r="G1" s="48"/>
      <c r="H1" s="48"/>
      <c r="I1" s="48"/>
      <c r="J1" s="57" t="s">
        <v>0</v>
      </c>
      <c r="K1" s="57"/>
      <c r="L1" s="57"/>
      <c r="M1" s="57"/>
      <c r="N1" s="57"/>
      <c r="O1" s="57"/>
      <c r="P1" s="57"/>
      <c r="T1" s="58"/>
    </row>
    <row r="2" spans="1:21" ht="17.5" x14ac:dyDescent="0.35">
      <c r="A2" s="73" t="s">
        <v>6</v>
      </c>
      <c r="B2" s="73"/>
      <c r="C2" s="73"/>
      <c r="D2" s="73"/>
      <c r="E2" s="49"/>
      <c r="F2" s="49"/>
      <c r="G2" s="49"/>
      <c r="H2" s="49"/>
      <c r="I2" s="49"/>
      <c r="J2" s="85" t="s">
        <v>1</v>
      </c>
      <c r="K2" s="85"/>
      <c r="L2" s="85"/>
      <c r="M2" s="85"/>
      <c r="N2" s="85"/>
      <c r="O2" s="85"/>
      <c r="P2" s="85"/>
      <c r="T2" s="58"/>
    </row>
    <row r="3" spans="1:21" ht="9.75" customHeight="1" x14ac:dyDescent="0.35">
      <c r="G3" s="4"/>
      <c r="H3" s="4"/>
      <c r="I3" s="4"/>
      <c r="O3" s="5"/>
      <c r="T3" s="58"/>
    </row>
    <row r="4" spans="1:21" s="7" customFormat="1" ht="36.75" customHeight="1" x14ac:dyDescent="0.4">
      <c r="A4" s="86" t="s">
        <v>53</v>
      </c>
      <c r="B4" s="86"/>
      <c r="C4" s="86"/>
      <c r="D4" s="86"/>
      <c r="E4" s="86"/>
      <c r="F4" s="86"/>
      <c r="G4" s="86"/>
      <c r="H4" s="86"/>
      <c r="I4" s="86"/>
      <c r="J4" s="86"/>
      <c r="K4" s="86"/>
      <c r="L4" s="86"/>
      <c r="M4" s="86"/>
      <c r="N4" s="86"/>
      <c r="O4" s="86"/>
      <c r="P4" s="86"/>
      <c r="Q4" s="86"/>
      <c r="R4" s="86"/>
      <c r="S4" s="86"/>
      <c r="T4" s="86"/>
      <c r="U4" s="86"/>
    </row>
    <row r="5" spans="1:21" s="7" customFormat="1" ht="20" x14ac:dyDescent="0.4">
      <c r="A5" s="73"/>
      <c r="B5" s="73"/>
      <c r="C5" s="73"/>
      <c r="D5" s="73"/>
      <c r="E5" s="73"/>
      <c r="F5" s="73"/>
      <c r="G5" s="73"/>
      <c r="H5" s="73"/>
      <c r="I5" s="73"/>
      <c r="J5" s="73"/>
      <c r="K5" s="73"/>
      <c r="L5" s="73"/>
      <c r="M5" s="73"/>
      <c r="N5" s="73"/>
      <c r="O5" s="73"/>
      <c r="P5" s="73"/>
      <c r="Q5" s="73"/>
      <c r="R5" s="73"/>
      <c r="S5" s="73"/>
      <c r="T5" s="73"/>
      <c r="U5" s="73"/>
    </row>
    <row r="6" spans="1:21" x14ac:dyDescent="0.35">
      <c r="A6" s="60"/>
      <c r="B6" s="60"/>
      <c r="C6" s="60"/>
      <c r="D6" s="60"/>
      <c r="E6" s="60"/>
      <c r="F6" s="60"/>
      <c r="G6" s="60"/>
      <c r="H6" s="60"/>
      <c r="I6" s="60"/>
      <c r="J6" s="60"/>
      <c r="K6" s="60"/>
      <c r="L6" s="60"/>
      <c r="M6" s="60"/>
      <c r="N6" s="60"/>
      <c r="O6" s="60"/>
      <c r="P6" s="60"/>
      <c r="Q6" s="60"/>
    </row>
    <row r="7" spans="1:21" s="8" customFormat="1" ht="57.65" customHeight="1" x14ac:dyDescent="0.35">
      <c r="A7" s="61" t="s">
        <v>51</v>
      </c>
      <c r="B7" s="61" t="s">
        <v>2</v>
      </c>
      <c r="C7" s="71" t="s">
        <v>47</v>
      </c>
      <c r="D7" s="78" t="s">
        <v>23</v>
      </c>
      <c r="E7" s="68" t="s">
        <v>24</v>
      </c>
      <c r="F7" s="69"/>
      <c r="G7" s="70"/>
      <c r="H7" s="62" t="s">
        <v>40</v>
      </c>
      <c r="I7" s="64" t="s">
        <v>52</v>
      </c>
      <c r="J7" s="64"/>
      <c r="K7" s="64"/>
      <c r="L7" s="65" t="s">
        <v>25</v>
      </c>
      <c r="M7" s="66"/>
      <c r="N7" s="66"/>
      <c r="O7" s="66"/>
      <c r="P7" s="66"/>
      <c r="Q7" s="67"/>
      <c r="R7" s="80" t="s">
        <v>26</v>
      </c>
      <c r="S7" s="82" t="s">
        <v>16</v>
      </c>
      <c r="T7" s="76" t="s">
        <v>7</v>
      </c>
      <c r="U7" s="71" t="s">
        <v>8</v>
      </c>
    </row>
    <row r="8" spans="1:21" s="8" customFormat="1" ht="98.4" customHeight="1" x14ac:dyDescent="0.35">
      <c r="A8" s="61"/>
      <c r="B8" s="61"/>
      <c r="C8" s="72"/>
      <c r="D8" s="79"/>
      <c r="E8" s="51" t="s">
        <v>24</v>
      </c>
      <c r="F8" s="51" t="s">
        <v>27</v>
      </c>
      <c r="G8" s="51" t="s">
        <v>28</v>
      </c>
      <c r="H8" s="63"/>
      <c r="I8" s="37" t="s">
        <v>29</v>
      </c>
      <c r="J8" s="52" t="s">
        <v>42</v>
      </c>
      <c r="K8" s="52" t="s">
        <v>30</v>
      </c>
      <c r="L8" s="28" t="s">
        <v>10</v>
      </c>
      <c r="M8" s="28" t="s">
        <v>13</v>
      </c>
      <c r="N8" s="28" t="s">
        <v>15</v>
      </c>
      <c r="O8" s="28" t="s">
        <v>11</v>
      </c>
      <c r="P8" s="28" t="s">
        <v>12</v>
      </c>
      <c r="Q8" s="28" t="s">
        <v>14</v>
      </c>
      <c r="R8" s="81"/>
      <c r="S8" s="82"/>
      <c r="T8" s="77"/>
      <c r="U8" s="72"/>
    </row>
    <row r="9" spans="1:21" s="26" customFormat="1" ht="48.5" customHeight="1" x14ac:dyDescent="0.3">
      <c r="A9" s="29" t="s">
        <v>31</v>
      </c>
      <c r="B9" s="29" t="s">
        <v>32</v>
      </c>
      <c r="C9" s="30" t="s">
        <v>33</v>
      </c>
      <c r="D9" s="30" t="s">
        <v>50</v>
      </c>
      <c r="E9" s="30" t="s">
        <v>34</v>
      </c>
      <c r="F9" s="30">
        <v>2</v>
      </c>
      <c r="G9" s="30">
        <v>3</v>
      </c>
      <c r="H9" s="30">
        <v>4</v>
      </c>
      <c r="I9" s="38" t="s">
        <v>55</v>
      </c>
      <c r="J9" s="30">
        <v>6</v>
      </c>
      <c r="K9" s="30">
        <v>7</v>
      </c>
      <c r="L9" s="30" t="s">
        <v>35</v>
      </c>
      <c r="M9" s="30">
        <v>9</v>
      </c>
      <c r="N9" s="30">
        <v>10</v>
      </c>
      <c r="O9" s="30">
        <v>11</v>
      </c>
      <c r="P9" s="30">
        <v>12</v>
      </c>
      <c r="Q9" s="30">
        <v>13</v>
      </c>
      <c r="R9" s="30">
        <v>14</v>
      </c>
      <c r="S9" s="33" t="s">
        <v>36</v>
      </c>
      <c r="T9" s="35">
        <v>16</v>
      </c>
      <c r="U9" s="29" t="s">
        <v>43</v>
      </c>
    </row>
    <row r="10" spans="1:21" s="8" customFormat="1" ht="18" customHeight="1" x14ac:dyDescent="0.35">
      <c r="A10" s="10"/>
      <c r="B10" s="11" t="s">
        <v>17</v>
      </c>
      <c r="C10" s="11"/>
      <c r="D10" s="11"/>
      <c r="E10" s="11"/>
      <c r="F10" s="11"/>
      <c r="G10" s="9"/>
      <c r="H10" s="12"/>
      <c r="I10" s="44"/>
      <c r="J10" s="9"/>
      <c r="K10" s="39"/>
      <c r="L10" s="43">
        <f>SUM(M10:Q10)</f>
        <v>7.4700000000000006</v>
      </c>
      <c r="M10" s="13">
        <v>4.9800000000000004</v>
      </c>
      <c r="N10" s="13">
        <v>0</v>
      </c>
      <c r="O10" s="13">
        <v>0</v>
      </c>
      <c r="P10" s="13">
        <f>M10*20%</f>
        <v>0.99600000000000011</v>
      </c>
      <c r="Q10" s="13">
        <f>M10*30%</f>
        <v>1.494</v>
      </c>
      <c r="R10" s="41">
        <v>1390000</v>
      </c>
      <c r="S10" s="42">
        <f>(((L10*R10)*12)/798)*(37/52)</f>
        <v>111099.5083863505</v>
      </c>
      <c r="T10" s="34">
        <v>0.2</v>
      </c>
      <c r="U10" s="36">
        <f>T10*S10*I10</f>
        <v>0</v>
      </c>
    </row>
    <row r="11" spans="1:21" s="8" customFormat="1" ht="18" customHeight="1" x14ac:dyDescent="0.35">
      <c r="A11" s="9"/>
      <c r="B11" s="14"/>
      <c r="C11" s="14"/>
      <c r="D11" s="14"/>
      <c r="E11" s="14"/>
      <c r="F11" s="14"/>
      <c r="G11" s="9"/>
      <c r="H11" s="12"/>
      <c r="I11" s="44"/>
      <c r="J11" s="9"/>
      <c r="K11" s="39"/>
      <c r="L11" s="9"/>
      <c r="M11" s="13"/>
      <c r="N11" s="13"/>
      <c r="O11" s="13"/>
      <c r="P11" s="13"/>
      <c r="Q11" s="13"/>
      <c r="R11" s="13"/>
      <c r="S11" s="42">
        <f t="shared" ref="S11:S12" si="0">(((L11*R11)*12)/798)*(42/52)</f>
        <v>0</v>
      </c>
      <c r="T11" s="34">
        <v>0.2</v>
      </c>
      <c r="U11" s="36">
        <f t="shared" ref="U11:U12" si="1">T11*S11*I11</f>
        <v>0</v>
      </c>
    </row>
    <row r="12" spans="1:21" s="8" customFormat="1" ht="18" customHeight="1" x14ac:dyDescent="0.35">
      <c r="A12" s="83" t="s">
        <v>9</v>
      </c>
      <c r="B12" s="84"/>
      <c r="C12" s="54"/>
      <c r="D12" s="16"/>
      <c r="E12" s="16"/>
      <c r="F12" s="16"/>
      <c r="G12" s="15"/>
      <c r="H12" s="9"/>
      <c r="I12" s="40"/>
      <c r="J12" s="9"/>
      <c r="K12" s="39"/>
      <c r="L12" s="9"/>
      <c r="M12" s="13"/>
      <c r="N12" s="13"/>
      <c r="O12" s="13"/>
      <c r="P12" s="13"/>
      <c r="Q12" s="13"/>
      <c r="R12" s="13"/>
      <c r="S12" s="42">
        <f t="shared" si="0"/>
        <v>0</v>
      </c>
      <c r="T12" s="34">
        <v>0.2</v>
      </c>
      <c r="U12" s="36">
        <f t="shared" si="1"/>
        <v>0</v>
      </c>
    </row>
    <row r="13" spans="1:21" s="8" customFormat="1" ht="17.5" x14ac:dyDescent="0.35">
      <c r="A13" s="17" t="s">
        <v>3</v>
      </c>
      <c r="B13" s="17"/>
      <c r="C13" s="17"/>
      <c r="D13" s="17"/>
      <c r="E13" s="17"/>
      <c r="F13" s="17"/>
      <c r="G13" s="17"/>
      <c r="H13" s="17"/>
      <c r="I13" s="17"/>
      <c r="J13" s="17"/>
      <c r="K13" s="17"/>
      <c r="L13" s="17"/>
      <c r="M13" s="17"/>
      <c r="N13" s="17"/>
      <c r="O13" s="17"/>
      <c r="P13" s="17"/>
      <c r="Q13" s="17"/>
      <c r="R13" s="17"/>
      <c r="S13" s="17"/>
      <c r="T13" s="17"/>
      <c r="U13" s="17"/>
    </row>
    <row r="14" spans="1:21" s="19" customFormat="1" ht="18" x14ac:dyDescent="0.35">
      <c r="A14" s="3"/>
      <c r="B14" s="4"/>
      <c r="C14" s="4"/>
      <c r="D14" s="4"/>
      <c r="E14" s="4"/>
      <c r="F14" s="4"/>
      <c r="G14" s="1"/>
      <c r="H14" s="1"/>
      <c r="I14" s="2"/>
      <c r="J14" s="1"/>
      <c r="K14" s="1"/>
      <c r="L14" s="1"/>
      <c r="M14" s="18"/>
      <c r="N14" s="18"/>
      <c r="O14" s="18" t="s">
        <v>39</v>
      </c>
      <c r="P14" s="18"/>
      <c r="Q14" s="18"/>
      <c r="R14" s="18"/>
      <c r="S14" s="18"/>
      <c r="T14" s="18"/>
      <c r="U14" s="18"/>
    </row>
    <row r="15" spans="1:21" s="19" customFormat="1" ht="18" x14ac:dyDescent="0.4">
      <c r="A15" s="18"/>
      <c r="B15" s="50" t="s">
        <v>4</v>
      </c>
      <c r="C15" s="53"/>
      <c r="D15" s="50"/>
      <c r="E15" s="50"/>
      <c r="F15" s="50"/>
      <c r="G15" s="21"/>
      <c r="H15" s="21"/>
      <c r="I15" s="22"/>
      <c r="J15" s="21"/>
      <c r="K15" s="21"/>
      <c r="L15" s="21"/>
      <c r="M15" s="49"/>
      <c r="N15" s="49"/>
      <c r="O15" s="49" t="s">
        <v>5</v>
      </c>
      <c r="P15" s="49"/>
      <c r="Q15" s="49"/>
      <c r="R15" s="49"/>
      <c r="S15" s="49"/>
      <c r="T15" s="49"/>
      <c r="U15" s="49"/>
    </row>
    <row r="16" spans="1:21" s="19" customFormat="1" ht="18" x14ac:dyDescent="0.4">
      <c r="A16" s="18"/>
      <c r="B16" s="50"/>
      <c r="C16" s="53"/>
      <c r="D16" s="50"/>
      <c r="E16" s="50"/>
      <c r="F16" s="50"/>
      <c r="G16" s="21"/>
      <c r="H16" s="21"/>
      <c r="I16" s="22"/>
      <c r="J16" s="21"/>
      <c r="K16" s="21"/>
      <c r="L16" s="21"/>
      <c r="M16" s="49"/>
      <c r="N16" s="49"/>
      <c r="O16" s="49"/>
      <c r="P16" s="49"/>
      <c r="Q16" s="49"/>
      <c r="R16" s="49"/>
      <c r="S16" s="49"/>
      <c r="T16" s="49"/>
      <c r="U16" s="49"/>
    </row>
    <row r="17" spans="2:21" s="1" customFormat="1" x14ac:dyDescent="0.35">
      <c r="B17" s="6"/>
      <c r="C17" s="6"/>
      <c r="D17" s="6"/>
      <c r="E17" s="6"/>
      <c r="F17" s="6"/>
      <c r="G17" s="6"/>
      <c r="H17" s="19"/>
      <c r="I17" s="46"/>
      <c r="J17" s="46"/>
      <c r="K17" s="46"/>
      <c r="L17" s="46"/>
      <c r="M17" s="46"/>
      <c r="N17" s="46"/>
      <c r="O17" s="5"/>
      <c r="P17" s="6"/>
      <c r="Q17" s="6"/>
      <c r="R17" s="6"/>
      <c r="S17" s="6"/>
      <c r="T17" s="6"/>
      <c r="U17" s="6"/>
    </row>
    <row r="18" spans="2:21" s="1" customFormat="1" x14ac:dyDescent="0.35">
      <c r="B18" s="6"/>
      <c r="C18" s="6"/>
      <c r="D18" s="6"/>
      <c r="E18" s="6"/>
      <c r="F18" s="6"/>
      <c r="G18" s="6"/>
      <c r="H18" s="19"/>
      <c r="I18" s="46"/>
      <c r="J18" s="46"/>
      <c r="K18" s="46"/>
      <c r="L18" s="46"/>
      <c r="M18" s="46"/>
      <c r="N18" s="46"/>
      <c r="O18" s="5"/>
      <c r="P18" s="6"/>
      <c r="Q18" s="6"/>
      <c r="R18" s="6"/>
      <c r="S18" s="6"/>
      <c r="T18" s="6"/>
      <c r="U18" s="6"/>
    </row>
    <row r="19" spans="2:21" s="1" customFormat="1" x14ac:dyDescent="0.35">
      <c r="B19" s="6"/>
      <c r="C19" s="6"/>
      <c r="D19" s="6"/>
      <c r="E19" s="6"/>
      <c r="F19" s="6"/>
      <c r="G19" s="6"/>
      <c r="H19" s="19"/>
      <c r="I19" s="46"/>
      <c r="J19" s="46"/>
      <c r="K19" s="46"/>
      <c r="L19" s="46"/>
      <c r="M19" s="46"/>
      <c r="N19" s="46"/>
      <c r="O19" s="5"/>
      <c r="P19" s="6"/>
      <c r="Q19" s="6"/>
      <c r="R19" s="6"/>
      <c r="S19" s="6"/>
      <c r="T19" s="6"/>
      <c r="U19" s="6"/>
    </row>
    <row r="20" spans="2:21" s="1" customFormat="1" x14ac:dyDescent="0.35">
      <c r="B20" s="46"/>
      <c r="C20" s="46"/>
      <c r="D20" s="46"/>
      <c r="E20" s="46"/>
      <c r="F20" s="46"/>
      <c r="G20" s="6"/>
      <c r="H20" s="6"/>
      <c r="I20" s="19"/>
      <c r="J20" s="46"/>
      <c r="K20" s="46"/>
      <c r="L20" s="46"/>
      <c r="M20" s="46"/>
      <c r="N20" s="46"/>
      <c r="O20" s="5"/>
      <c r="P20" s="6"/>
      <c r="Q20" s="6"/>
      <c r="R20" s="6"/>
      <c r="S20" s="6"/>
      <c r="T20" s="6"/>
      <c r="U20" s="6"/>
    </row>
  </sheetData>
  <mergeCells count="18">
    <mergeCell ref="A12:B12"/>
    <mergeCell ref="I7:K7"/>
    <mergeCell ref="L7:Q7"/>
    <mergeCell ref="R7:R8"/>
    <mergeCell ref="S7:S8"/>
    <mergeCell ref="T7:T8"/>
    <mergeCell ref="U7:U8"/>
    <mergeCell ref="A2:D2"/>
    <mergeCell ref="J2:P2"/>
    <mergeCell ref="A4:U4"/>
    <mergeCell ref="A5:U5"/>
    <mergeCell ref="A6:Q6"/>
    <mergeCell ref="A7:A8"/>
    <mergeCell ref="B7:B8"/>
    <mergeCell ref="D7:D8"/>
    <mergeCell ref="E7:G7"/>
    <mergeCell ref="H7:H8"/>
    <mergeCell ref="C7:C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truy lĩnh từ 9.17 đến 5.2018</vt:lpstr>
      <vt:lpstr>Truy linh từ 9.18 đến 5.19</vt:lpstr>
      <vt:lpstr>Du kien từ 9.19 đến 12.19</vt:lpstr>
      <vt:lpstr>'truy lĩnh từ 9.17 đến 5.2018'!Print_Area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ANH</dc:creator>
  <cp:lastModifiedBy>AutoBVT</cp:lastModifiedBy>
  <cp:lastPrinted>2019-08-14T08:30:25Z</cp:lastPrinted>
  <dcterms:created xsi:type="dcterms:W3CDTF">2019-03-05T06:38:59Z</dcterms:created>
  <dcterms:modified xsi:type="dcterms:W3CDTF">2019-08-14T08:31:07Z</dcterms:modified>
</cp:coreProperties>
</file>